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/>
  </bookViews>
  <sheets>
    <sheet name="exec cycle" sheetId="7" r:id="rId1"/>
    <sheet name="clock" sheetId="1" r:id="rId2"/>
    <sheet name="clock diiagram" sheetId="5" r:id="rId3"/>
    <sheet name="logic analyzer nmi debug" sheetId="4" r:id="rId4"/>
    <sheet name="debug emu" sheetId="2" r:id="rId5"/>
    <sheet name="smb debug" sheetId="3" r:id="rId6"/>
  </sheets>
  <calcPr calcId="125725"/>
</workbook>
</file>

<file path=xl/calcChain.xml><?xml version="1.0" encoding="utf-8"?>
<calcChain xmlns="http://schemas.openxmlformats.org/spreadsheetml/2006/main">
  <c r="L245" i="7"/>
  <c r="K245"/>
  <c r="J245"/>
  <c r="I245"/>
  <c r="F245"/>
  <c r="E245"/>
  <c r="H245"/>
  <c r="G245"/>
  <c r="L193"/>
  <c r="K193"/>
  <c r="J193"/>
  <c r="I193"/>
  <c r="H193"/>
  <c r="G193"/>
  <c r="F193"/>
  <c r="E193"/>
  <c r="N22" l="1"/>
  <c r="F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M22"/>
  <c r="L22"/>
  <c r="K22"/>
  <c r="J22"/>
  <c r="I22"/>
  <c r="H22"/>
  <c r="G22"/>
  <c r="E22"/>
  <c r="C15"/>
  <c r="D15" s="1"/>
  <c r="C14"/>
  <c r="D14" s="1"/>
  <c r="C13"/>
  <c r="D13" s="1"/>
  <c r="C12"/>
  <c r="D12" s="1"/>
  <c r="D11"/>
  <c r="C14" i="1" l="1"/>
  <c r="BC5" i="5"/>
  <c r="BD4" l="1"/>
  <c r="BC8"/>
  <c r="BD8" s="1"/>
  <c r="BC7"/>
  <c r="BD7" s="1"/>
  <c r="BC6"/>
  <c r="BD6" s="1"/>
  <c r="BD5"/>
  <c r="C17" i="1"/>
  <c r="D17" s="1"/>
  <c r="C15"/>
  <c r="C118" i="4"/>
  <c r="A26" i="2"/>
  <c r="B26" s="1"/>
  <c r="A23"/>
  <c r="B23" s="1"/>
  <c r="I25" i="1"/>
  <c r="B42"/>
  <c r="C31"/>
  <c r="C25"/>
  <c r="C26" s="1"/>
  <c r="D13"/>
  <c r="C16"/>
  <c r="D16" s="1"/>
  <c r="C21" s="1"/>
  <c r="C22" s="1"/>
  <c r="D15"/>
  <c r="D14"/>
  <c r="C43" l="1"/>
  <c r="C44" s="1"/>
  <c r="I26"/>
  <c r="C27"/>
  <c r="C35"/>
  <c r="C32"/>
  <c r="C36"/>
  <c r="D43" l="1"/>
  <c r="C39"/>
  <c r="D35"/>
  <c r="C40" l="1"/>
  <c r="D39"/>
</calcChain>
</file>

<file path=xl/sharedStrings.xml><?xml version="1.0" encoding="utf-8"?>
<sst xmlns="http://schemas.openxmlformats.org/spreadsheetml/2006/main" count="1023" uniqueCount="281">
  <si>
    <t>---DE1 base clock 50 MHz</t>
  </si>
  <si>
    <t xml:space="preserve">    ---motones sim project uses following clock.</t>
  </si>
  <si>
    <t xml:space="preserve">    --ppu clock = base clock / 8</t>
  </si>
  <si>
    <t xml:space="preserve">    --vga clock = base clock / 2</t>
  </si>
  <si>
    <t xml:space="preserve">    --mem clock = base clock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</si>
  <si>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</si>
  <si>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</si>
  <si>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</si>
  <si>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</si>
  <si>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</si>
  <si>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</si>
  <si>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</si>
  <si>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</si>
  <si>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</si>
  <si>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</si>
  <si>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</si>
  <si>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</si>
  <si>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</si>
  <si>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</si>
  <si>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&gt;&gt; in cpu clock</t>
    <phoneticPr fontId="2"/>
  </si>
  <si>
    <t>clocks</t>
    <phoneticPr fontId="2"/>
  </si>
  <si>
    <t>1回目のvblankが</t>
    <rPh sb="1" eb="3">
      <t>カイメ</t>
    </rPh>
    <phoneticPr fontId="2"/>
  </si>
  <si>
    <t>7FEB</t>
    <phoneticPr fontId="2"/>
  </si>
  <si>
    <t>clock</t>
    <phoneticPr fontId="2"/>
  </si>
  <si>
    <t>&gt;&gt;</t>
    <phoneticPr fontId="2"/>
  </si>
  <si>
    <t>clockになるはず</t>
    <phoneticPr fontId="2"/>
  </si>
  <si>
    <t>2回目のvblankは</t>
    <rPh sb="1" eb="3">
      <t>カイメ</t>
    </rPh>
    <phoneticPr fontId="2"/>
  </si>
  <si>
    <t>3回目のvblankは</t>
    <rPh sb="1" eb="3">
      <t>カイメ</t>
    </rPh>
    <phoneticPr fontId="2"/>
  </si>
  <si>
    <t>n=</t>
    <phoneticPr fontId="2"/>
  </si>
  <si>
    <t>cpu clock=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</si>
  <si>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</si>
  <si>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</si>
  <si>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</si>
  <si>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9 ~ 10の間で何かがおかしくなってる！！</t>
    <rPh sb="7" eb="8">
      <t>アイダ</t>
    </rPh>
    <rPh sb="9" eb="10">
      <t>ナニ</t>
    </rPh>
    <phoneticPr fontId="2"/>
  </si>
  <si>
    <t>cpu clock=9</t>
    <phoneticPr fontId="2"/>
  </si>
  <si>
    <t>54E63</t>
  </si>
  <si>
    <t>4C5AB</t>
  </si>
  <si>
    <t>NMI 割り込み</t>
    <rPh sb="4" eb="5">
      <t>ワ</t>
    </rPh>
    <rPh sb="6" eb="7">
      <t>コ</t>
    </rPh>
    <phoneticPr fontId="2"/>
  </si>
  <si>
    <t>000000000000669b 837f: 20 89 83    JSR   $8389</t>
  </si>
  <si>
    <t>が割り込みベクター</t>
  </si>
  <si>
    <t xml:space="preserve">837f: </t>
    <phoneticPr fontId="2"/>
  </si>
  <si>
    <t>1回目割り込みのCPUクロック</t>
    <rPh sb="1" eb="3">
      <t>カイメ</t>
    </rPh>
    <rPh sb="3" eb="4">
      <t>ワ</t>
    </rPh>
    <rPh sb="5" eb="6">
      <t>コ</t>
    </rPh>
    <phoneticPr fontId="2"/>
  </si>
  <si>
    <t>2回目</t>
    <rPh sb="1" eb="3">
      <t>カイメ</t>
    </rPh>
    <phoneticPr fontId="2"/>
  </si>
  <si>
    <t>000000000000d8f3 837f: 20 89 83    JSR   $8389</t>
  </si>
  <si>
    <t>3回目</t>
    <rPh sb="1" eb="3">
      <t>カイメ</t>
    </rPh>
    <phoneticPr fontId="2"/>
  </si>
  <si>
    <t>0000000000014b48 837f: 20 89 83    JSR   $8389</t>
  </si>
  <si>
    <t>１～２の間のクロック数</t>
    <rPh sb="4" eb="5">
      <t>アイダ</t>
    </rPh>
    <rPh sb="10" eb="11">
      <t>スウ</t>
    </rPh>
    <phoneticPr fontId="2"/>
  </si>
  <si>
    <t>d8f3</t>
    <phoneticPr fontId="2"/>
  </si>
  <si>
    <t>669b</t>
    <phoneticPr fontId="2"/>
  </si>
  <si>
    <t>2～3の間のクロック数</t>
    <rPh sb="4" eb="5">
      <t>アイダ</t>
    </rPh>
    <rPh sb="10" eb="11">
      <t>スウ</t>
    </rPh>
    <phoneticPr fontId="2"/>
  </si>
  <si>
    <t>14b48</t>
    <phoneticPr fontId="2"/>
  </si>
  <si>
    <t xml:space="preserve">000000000003ffb2 8376: c8          INY   </t>
  </si>
  <si>
    <t>000000000003ffb4 8377: d0 f1       BNE   #-15</t>
  </si>
  <si>
    <t>000000000003ffb6 8379: a9 02       LDA   #$02</t>
  </si>
  <si>
    <t>000000000003ffb8 837b: 8d 14 40    STA   $4014</t>
  </si>
  <si>
    <t>＜＜DMAこのあとおかしい！</t>
  </si>
  <si>
    <t xml:space="preserve">000000000003ffbc 837e: 60          RTS   </t>
  </si>
  <si>
    <t xml:space="preserve">000000000003ffc2 8388: 40          RTI   </t>
  </si>
  <si>
    <t>000000000003ffc8 8099: 4c 99 80    JMP   $8099</t>
  </si>
  <si>
    <t>000000000003ffcb 8099: 4c 99 80    JMP   $8099</t>
  </si>
  <si>
    <t>000000000003ffce 8099: 4c 99 80    JMP   $8099</t>
  </si>
  <si>
    <t>000000000003ffd1 8099: 4c 99 80    JMP   $8099</t>
  </si>
  <si>
    <t>4CEDEの1周期前のDMAは</t>
    <rPh sb="7" eb="9">
      <t>シュウキ</t>
    </rPh>
    <rPh sb="9" eb="10">
      <t>マエ</t>
    </rPh>
    <phoneticPr fontId="2"/>
  </si>
  <si>
    <t>4cede</t>
    <phoneticPr fontId="2"/>
  </si>
  <si>
    <t>DMA終了部</t>
    <rPh sb="3" eb="5">
      <t>シュウリョウ</t>
    </rPh>
    <rPh sb="5" eb="6">
      <t>ブ</t>
    </rPh>
    <phoneticPr fontId="2"/>
  </si>
  <si>
    <t>DMA 開始部</t>
    <rPh sb="4" eb="6">
      <t>カイシ</t>
    </rPh>
    <rPh sb="6" eb="7">
      <t>ブ</t>
    </rPh>
    <phoneticPr fontId="2"/>
  </si>
  <si>
    <t>正常パターン</t>
    <rPh sb="0" eb="2">
      <t>セイジョウ</t>
    </rPh>
    <phoneticPr fontId="2"/>
  </si>
  <si>
    <t>異常パターン</t>
    <rPh sb="0" eb="2">
      <t>イジョウ</t>
    </rPh>
    <phoneticPr fontId="2"/>
  </si>
  <si>
    <t>&lt;&lt;RTIのstackが破壊されてる</t>
    <rPh sb="12" eb="14">
      <t>ハカイ</t>
    </rPh>
    <phoneticPr fontId="2"/>
  </si>
  <si>
    <t>normally like this…</t>
    <phoneticPr fontId="2"/>
  </si>
  <si>
    <t>8057: a9 80       LDA   #$80</t>
  </si>
  <si>
    <t>8059: 8d 00 20    STA   $2000</t>
  </si>
  <si>
    <t>805c: 8d 04 03    STA   $0304</t>
  </si>
  <si>
    <t>805f: 4c 5f 80    JMP   $805f</t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</si>
  <si>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</si>
  <si>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</si>
  <si>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</si>
  <si>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</si>
  <si>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</si>
  <si>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</si>
  <si>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</si>
  <si>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</si>
  <si>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</si>
  <si>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</si>
  <si>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</si>
  <si>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</si>
  <si>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</si>
  <si>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</si>
  <si>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</si>
  <si>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</si>
  <si>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</si>
  <si>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</si>
  <si>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</si>
  <si>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</si>
  <si>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</si>
  <si>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不具合発生</t>
    <rPh sb="0" eb="3">
      <t>フグアイ</t>
    </rPh>
    <rPh sb="3" eb="5">
      <t>ハッセイ</t>
    </rPh>
    <phoneticPr fontId="2"/>
  </si>
  <si>
    <t>2FE4F</t>
    <phoneticPr fontId="2"/>
  </si>
  <si>
    <t>A1CDB</t>
  </si>
  <si>
    <t>99423</t>
  </si>
  <si>
    <t>次の間でおかしくなる</t>
    <rPh sb="0" eb="1">
      <t>ツギ</t>
    </rPh>
    <rPh sb="2" eb="3">
      <t>アイダ</t>
    </rPh>
    <phoneticPr fontId="2"/>
  </si>
  <si>
    <t>&gt;&gt;　9e939</t>
    <phoneticPr fontId="2"/>
  </si>
  <si>
    <t>でおかしくなっている</t>
    <phoneticPr fontId="2"/>
  </si>
  <si>
    <t>正しい場合</t>
    <rPh sb="0" eb="1">
      <t>タダ</t>
    </rPh>
    <rPh sb="3" eb="5">
      <t>バアイ</t>
    </rPh>
    <phoneticPr fontId="2"/>
  </si>
  <si>
    <t>emu ppu clock</t>
    <phoneticPr fontId="2"/>
  </si>
  <si>
    <t xml:space="preserve">    --emu ppu clock = base clock / 4</t>
    <phoneticPr fontId="2"/>
  </si>
  <si>
    <t>CPU</t>
    <phoneticPr fontId="2"/>
  </si>
  <si>
    <t>PPU</t>
    <phoneticPr fontId="2"/>
  </si>
  <si>
    <t>VGA</t>
    <phoneticPr fontId="2"/>
  </si>
  <si>
    <t>frequency</t>
  </si>
  <si>
    <t>clock cycle (ns)</t>
  </si>
  <si>
    <t>base clock</t>
  </si>
  <si>
    <t>cpu clock</t>
  </si>
  <si>
    <t>ppu clock</t>
  </si>
  <si>
    <t>vga clock</t>
  </si>
  <si>
    <t>emu ppu clock</t>
  </si>
  <si>
    <t xml:space="preserve">    --cpu clock = base clock / 16 = 3.125 MHz (320 ns / cycle)</t>
  </si>
  <si>
    <t>A1</t>
  </si>
  <si>
    <t>A2.1</t>
  </si>
  <si>
    <t>A2.2</t>
  </si>
  <si>
    <t>A2.3</t>
  </si>
  <si>
    <t>A2.4</t>
  </si>
  <si>
    <t>A2.5</t>
  </si>
  <si>
    <t>A2.6</t>
  </si>
  <si>
    <t>A2.7</t>
  </si>
  <si>
    <t>A3.1</t>
  </si>
  <si>
    <t>A3.2</t>
  </si>
  <si>
    <t>A3.3</t>
  </si>
  <si>
    <t>A3.4</t>
  </si>
  <si>
    <t>A3.5</t>
  </si>
  <si>
    <t>A3.6</t>
  </si>
  <si>
    <t>A4.1</t>
  </si>
  <si>
    <t>A4.2</t>
  </si>
  <si>
    <t>A4.3</t>
  </si>
  <si>
    <t>A4.4</t>
  </si>
  <si>
    <t>A5.1</t>
  </si>
  <si>
    <t>A5.2</t>
  </si>
  <si>
    <t>A5.3</t>
  </si>
  <si>
    <t>A5.4</t>
  </si>
  <si>
    <t>A5.5</t>
  </si>
  <si>
    <t>A5.6.1</t>
  </si>
  <si>
    <t>A5.6.2</t>
  </si>
  <si>
    <t>A5.7</t>
  </si>
  <si>
    <t>A5.8</t>
  </si>
  <si>
    <t>single byte inst</t>
  </si>
  <si>
    <t>imm</t>
  </si>
  <si>
    <t>zp</t>
  </si>
  <si>
    <t>abs</t>
  </si>
  <si>
    <t>indir, x</t>
  </si>
  <si>
    <t>abs x/y</t>
  </si>
  <si>
    <t>zp x/y</t>
  </si>
  <si>
    <t>indir, y</t>
  </si>
  <si>
    <t>store op</t>
  </si>
  <si>
    <t>read modify write</t>
  </si>
  <si>
    <t>asl, inc, ror etc.</t>
  </si>
  <si>
    <t>mem data exec</t>
  </si>
  <si>
    <t>adc, lda, cmp etc.</t>
  </si>
  <si>
    <t>zp x</t>
  </si>
  <si>
    <t>abs x</t>
  </si>
  <si>
    <t>misc</t>
  </si>
  <si>
    <t>branch, jmp, stack etc.</t>
  </si>
  <si>
    <t>push</t>
  </si>
  <si>
    <t>pull</t>
  </si>
  <si>
    <t>jsr</t>
  </si>
  <si>
    <t>brk</t>
  </si>
  <si>
    <t>rti</t>
  </si>
  <si>
    <t>jmp abs</t>
  </si>
  <si>
    <t>jmp indir</t>
  </si>
  <si>
    <t>rts</t>
  </si>
  <si>
    <t>branch</t>
  </si>
  <si>
    <t>T0</t>
  </si>
  <si>
    <t>T1</t>
  </si>
  <si>
    <t>T2</t>
  </si>
  <si>
    <t>T3</t>
  </si>
  <si>
    <t>T4</t>
  </si>
  <si>
    <t>T5</t>
  </si>
  <si>
    <t>fetch opcode</t>
  </si>
  <si>
    <t>fetch data &amp; set reg</t>
  </si>
  <si>
    <t>fetch adh</t>
  </si>
  <si>
    <t>fetch adl</t>
  </si>
  <si>
    <t>fetch data (discard)</t>
  </si>
  <si>
    <t>fetch bah</t>
  </si>
  <si>
    <t>(if page crossed) fetch data &amp; set reg</t>
  </si>
  <si>
    <t>exec</t>
  </si>
  <si>
    <t>set reg</t>
  </si>
  <si>
    <t>fetch ea</t>
  </si>
  <si>
    <t>fetch bal</t>
  </si>
  <si>
    <t>fetch ial</t>
  </si>
  <si>
    <t>store data</t>
  </si>
  <si>
    <t>fetch data</t>
  </si>
  <si>
    <t>store modified data</t>
  </si>
  <si>
    <t>T6</t>
  </si>
  <si>
    <t>push pch</t>
  </si>
  <si>
    <t>push pcl</t>
  </si>
  <si>
    <t>pull status</t>
  </si>
  <si>
    <t>pull pcl</t>
  </si>
  <si>
    <t>pull pch</t>
  </si>
  <si>
    <t>fetch iah</t>
  </si>
  <si>
    <t>fetch offset</t>
  </si>
  <si>
    <t>fetch opcode (if condition met)</t>
  </si>
  <si>
    <t>fetch opcode (page crossed)</t>
  </si>
  <si>
    <t>pc out</t>
  </si>
  <si>
    <t>mem out</t>
  </si>
  <si>
    <t>inst set</t>
  </si>
  <si>
    <t>pc inc</t>
  </si>
  <si>
    <t>reg set</t>
  </si>
  <si>
    <t>idl set</t>
  </si>
  <si>
    <t>idl out</t>
  </si>
  <si>
    <t>idh set</t>
  </si>
  <si>
    <t>idl/idh out</t>
  </si>
  <si>
    <t>idl+x out</t>
  </si>
  <si>
    <t>tml set</t>
  </si>
  <si>
    <t>idl+x+1 out</t>
  </si>
  <si>
    <t>tmh set</t>
  </si>
  <si>
    <t>tml/tmh out</t>
  </si>
  <si>
    <t>idl+ind out</t>
  </si>
  <si>
    <t>idh+c out</t>
  </si>
  <si>
    <t>idh+1 out</t>
  </si>
  <si>
    <t>idl+1 out</t>
  </si>
  <si>
    <t>tml+y out</t>
  </si>
  <si>
    <t>tmh+c out</t>
  </si>
  <si>
    <t>tmh+1 out</t>
  </si>
  <si>
    <t>reg out</t>
  </si>
  <si>
    <t>mem write</t>
  </si>
  <si>
    <t>write end</t>
  </si>
  <si>
    <t>tmd set</t>
  </si>
  <si>
    <t>tmd out</t>
  </si>
  <si>
    <t>tmd update</t>
  </si>
  <si>
    <t>sp out</t>
  </si>
  <si>
    <t>sp update</t>
  </si>
  <si>
    <t>pch out</t>
  </si>
  <si>
    <t>pcl out</t>
  </si>
  <si>
    <t>pcl set</t>
  </si>
  <si>
    <t>pch set</t>
  </si>
  <si>
    <t>p set</t>
  </si>
  <si>
    <t>idl+1/idh out</t>
  </si>
  <si>
    <t>set pcl</t>
  </si>
  <si>
    <t>set pch</t>
  </si>
  <si>
    <t>pc+tmd out</t>
  </si>
  <si>
    <t>pc+tmd w/c out</t>
  </si>
  <si>
    <t>PPU</t>
  </si>
  <si>
    <t>ppu ctl</t>
  </si>
  <si>
    <t>0x2000</t>
  </si>
  <si>
    <t>P0</t>
  </si>
  <si>
    <t>P1</t>
  </si>
  <si>
    <t>ppu mask</t>
  </si>
  <si>
    <t>0x2001</t>
  </si>
  <si>
    <t>ppu status</t>
  </si>
  <si>
    <t>0x2002</t>
  </si>
  <si>
    <t>0x2003</t>
  </si>
  <si>
    <t>0x2004</t>
  </si>
  <si>
    <t>0x2005</t>
  </si>
  <si>
    <t>0x2006</t>
  </si>
  <si>
    <t>0x2007</t>
  </si>
  <si>
    <t>spr addr</t>
  </si>
  <si>
    <t>spr data</t>
  </si>
  <si>
    <t>ppu scroll</t>
  </si>
  <si>
    <t>ppu addr</t>
  </si>
  <si>
    <t>addr out</t>
  </si>
  <si>
    <t>addr inc</t>
  </si>
  <si>
    <t>xy switch</t>
  </si>
  <si>
    <t>ppu data r</t>
  </si>
  <si>
    <t>ppu data w</t>
  </si>
  <si>
    <t>mem ce</t>
  </si>
  <si>
    <t>render</t>
  </si>
  <si>
    <t>ce set</t>
  </si>
  <si>
    <t>ce setq</t>
  </si>
  <si>
    <t>we set</t>
  </si>
  <si>
    <t>ce clear</t>
  </si>
  <si>
    <t>we clear</t>
  </si>
  <si>
    <t>reg out</t>
    <phoneticPr fontId="2"/>
  </si>
  <si>
    <t>bg dislay</t>
    <phoneticPr fontId="2"/>
  </si>
  <si>
    <t>addr set</t>
    <phoneticPr fontId="2"/>
  </si>
  <si>
    <t>addr out</t>
    <phoneticPr fontId="2"/>
  </si>
  <si>
    <t>AD_SET</t>
    <phoneticPr fontId="2"/>
  </si>
  <si>
    <t>REG_SET</t>
    <phoneticPr fontId="2"/>
  </si>
  <si>
    <t>reg set</t>
    <phoneticPr fontId="2"/>
  </si>
  <si>
    <t>R0</t>
    <phoneticPr fontId="2"/>
  </si>
  <si>
    <t>R1</t>
    <phoneticPr fontId="2"/>
  </si>
  <si>
    <t>cs out</t>
    <phoneticPr fontId="2"/>
  </si>
  <si>
    <t>cs clr</t>
    <phoneticPr fontId="2"/>
  </si>
  <si>
    <t>ptn shift</t>
    <phoneticPr fontId="2"/>
  </si>
</sst>
</file>

<file path=xl/styles.xml><?xml version="1.0" encoding="utf-8"?>
<styleSheet xmlns="http://schemas.openxmlformats.org/spreadsheetml/2006/main">
  <fonts count="5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36"/>
      <color theme="1"/>
      <name val="ＭＳ Ｐゴシック"/>
      <family val="2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92D050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48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4" fillId="0" borderId="0" xfId="0" applyFon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7" xfId="0" applyBorder="1">
      <alignment vertical="center"/>
    </xf>
    <xf numFmtId="0" fontId="0" fillId="0" borderId="6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0" fillId="4" borderId="0" xfId="0" applyFill="1">
      <alignment vertical="center"/>
    </xf>
    <xf numFmtId="0" fontId="0" fillId="0" borderId="14" xfId="0" applyBorder="1">
      <alignment vertical="center"/>
    </xf>
    <xf numFmtId="0" fontId="0" fillId="3" borderId="14" xfId="0" applyFill="1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3" borderId="15" xfId="0" applyFill="1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21" xfId="0" applyBorder="1">
      <alignment vertical="center"/>
    </xf>
    <xf numFmtId="0" fontId="0" fillId="0" borderId="22" xfId="0" applyBorder="1">
      <alignment vertical="center"/>
    </xf>
    <xf numFmtId="0" fontId="0" fillId="3" borderId="22" xfId="0" applyFill="1" applyBorder="1">
      <alignment vertical="center"/>
    </xf>
    <xf numFmtId="0" fontId="0" fillId="0" borderId="23" xfId="0" applyBorder="1">
      <alignment vertical="center"/>
    </xf>
    <xf numFmtId="0" fontId="0" fillId="0" borderId="24" xfId="0" applyBorder="1">
      <alignment vertical="center"/>
    </xf>
    <xf numFmtId="0" fontId="0" fillId="0" borderId="25" xfId="0" applyBorder="1">
      <alignment vertical="center"/>
    </xf>
    <xf numFmtId="0" fontId="0" fillId="0" borderId="26" xfId="0" applyBorder="1">
      <alignment vertical="center"/>
    </xf>
    <xf numFmtId="0" fontId="0" fillId="0" borderId="27" xfId="0" applyBorder="1">
      <alignment vertical="center"/>
    </xf>
    <xf numFmtId="0" fontId="0" fillId="0" borderId="28" xfId="0" applyBorder="1">
      <alignment vertical="center"/>
    </xf>
    <xf numFmtId="0" fontId="0" fillId="3" borderId="16" xfId="0" applyFill="1" applyBorder="1">
      <alignment vertical="center"/>
    </xf>
    <xf numFmtId="0" fontId="0" fillId="0" borderId="29" xfId="0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12</xdr:row>
      <xdr:rowOff>0</xdr:rowOff>
    </xdr:from>
    <xdr:to>
      <xdr:col>36</xdr:col>
      <xdr:colOff>0</xdr:colOff>
      <xdr:row>16</xdr:row>
      <xdr:rowOff>0</xdr:rowOff>
    </xdr:to>
    <xdr:grpSp>
      <xdr:nvGrpSpPr>
        <xdr:cNvPr id="20" name="グループ化 19"/>
        <xdr:cNvGrpSpPr/>
      </xdr:nvGrpSpPr>
      <xdr:grpSpPr>
        <a:xfrm flipV="1">
          <a:off x="762000" y="2286000"/>
          <a:ext cx="6096000" cy="762000"/>
          <a:chOff x="876300" y="2743200"/>
          <a:chExt cx="5257800" cy="685800"/>
        </a:xfrm>
      </xdr:grpSpPr>
      <xdr:cxnSp macro="">
        <xdr:nvCxnSpPr>
          <xdr:cNvPr id="5" name="直線コネクタ 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" name="直線コネクタ 6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" name="直線コネクタ 7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" name="直線コネクタ 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" name="直線コネクタ 1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1</xdr:colOff>
      <xdr:row>4</xdr:row>
      <xdr:rowOff>0</xdr:rowOff>
    </xdr:from>
    <xdr:to>
      <xdr:col>6</xdr:col>
      <xdr:colOff>1</xdr:colOff>
      <xdr:row>8</xdr:row>
      <xdr:rowOff>0</xdr:rowOff>
    </xdr:to>
    <xdr:grpSp>
      <xdr:nvGrpSpPr>
        <xdr:cNvPr id="32" name="グループ化 31"/>
        <xdr:cNvGrpSpPr/>
      </xdr:nvGrpSpPr>
      <xdr:grpSpPr>
        <a:xfrm flipV="1">
          <a:off x="762001" y="762000"/>
          <a:ext cx="381000" cy="762000"/>
          <a:chOff x="876300" y="2743200"/>
          <a:chExt cx="5257800" cy="685800"/>
        </a:xfrm>
      </xdr:grpSpPr>
      <xdr:cxnSp macro="">
        <xdr:nvCxnSpPr>
          <xdr:cNvPr id="33" name="直線コネクタ 3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4" name="直線コネクタ 3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5" name="直線コネクタ 3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6" name="直線コネクタ 3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7" name="直線コネクタ 3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21</xdr:row>
      <xdr:rowOff>0</xdr:rowOff>
    </xdr:from>
    <xdr:to>
      <xdr:col>20</xdr:col>
      <xdr:colOff>0</xdr:colOff>
      <xdr:row>25</xdr:row>
      <xdr:rowOff>0</xdr:rowOff>
    </xdr:to>
    <xdr:grpSp>
      <xdr:nvGrpSpPr>
        <xdr:cNvPr id="38" name="グループ化 37"/>
        <xdr:cNvGrpSpPr/>
      </xdr:nvGrpSpPr>
      <xdr:grpSpPr>
        <a:xfrm flipV="1">
          <a:off x="762000" y="4000500"/>
          <a:ext cx="3048000" cy="762000"/>
          <a:chOff x="876300" y="2743200"/>
          <a:chExt cx="5257800" cy="685800"/>
        </a:xfrm>
      </xdr:grpSpPr>
      <xdr:cxnSp macro="">
        <xdr:nvCxnSpPr>
          <xdr:cNvPr id="39" name="直線コネクタ 3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0" name="直線コネクタ 3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1" name="直線コネクタ 4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2" name="直線コネクタ 4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3" name="直線コネクタ 4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0</xdr:colOff>
      <xdr:row>4</xdr:row>
      <xdr:rowOff>0</xdr:rowOff>
    </xdr:from>
    <xdr:to>
      <xdr:col>8</xdr:col>
      <xdr:colOff>0</xdr:colOff>
      <xdr:row>8</xdr:row>
      <xdr:rowOff>0</xdr:rowOff>
    </xdr:to>
    <xdr:grpSp>
      <xdr:nvGrpSpPr>
        <xdr:cNvPr id="44" name="グループ化 43"/>
        <xdr:cNvGrpSpPr/>
      </xdr:nvGrpSpPr>
      <xdr:grpSpPr>
        <a:xfrm flipV="1">
          <a:off x="1143000" y="762000"/>
          <a:ext cx="381000" cy="762000"/>
          <a:chOff x="876300" y="2743200"/>
          <a:chExt cx="5257800" cy="685800"/>
        </a:xfrm>
      </xdr:grpSpPr>
      <xdr:cxnSp macro="">
        <xdr:nvCxnSpPr>
          <xdr:cNvPr id="45" name="直線コネクタ 4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6" name="直線コネクタ 4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7" name="直線コネクタ 4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8" name="直線コネクタ 4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9" name="直線コネクタ 4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0</xdr:colOff>
      <xdr:row>4</xdr:row>
      <xdr:rowOff>0</xdr:rowOff>
    </xdr:from>
    <xdr:to>
      <xdr:col>10</xdr:col>
      <xdr:colOff>0</xdr:colOff>
      <xdr:row>8</xdr:row>
      <xdr:rowOff>0</xdr:rowOff>
    </xdr:to>
    <xdr:grpSp>
      <xdr:nvGrpSpPr>
        <xdr:cNvPr id="50" name="グループ化 49"/>
        <xdr:cNvGrpSpPr/>
      </xdr:nvGrpSpPr>
      <xdr:grpSpPr>
        <a:xfrm flipV="1">
          <a:off x="1524000" y="762000"/>
          <a:ext cx="381000" cy="762000"/>
          <a:chOff x="876300" y="2743200"/>
          <a:chExt cx="5257800" cy="685800"/>
        </a:xfrm>
      </xdr:grpSpPr>
      <xdr:cxnSp macro="">
        <xdr:nvCxnSpPr>
          <xdr:cNvPr id="51" name="直線コネクタ 5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2" name="直線コネクタ 5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3" name="直線コネクタ 5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4" name="直線コネクタ 5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5" name="直線コネクタ 5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0</xdr:colOff>
      <xdr:row>4</xdr:row>
      <xdr:rowOff>0</xdr:rowOff>
    </xdr:from>
    <xdr:to>
      <xdr:col>12</xdr:col>
      <xdr:colOff>0</xdr:colOff>
      <xdr:row>8</xdr:row>
      <xdr:rowOff>0</xdr:rowOff>
    </xdr:to>
    <xdr:grpSp>
      <xdr:nvGrpSpPr>
        <xdr:cNvPr id="56" name="グループ化 55"/>
        <xdr:cNvGrpSpPr/>
      </xdr:nvGrpSpPr>
      <xdr:grpSpPr>
        <a:xfrm flipV="1">
          <a:off x="1905000" y="762000"/>
          <a:ext cx="381000" cy="762000"/>
          <a:chOff x="876300" y="2743200"/>
          <a:chExt cx="5257800" cy="685800"/>
        </a:xfrm>
      </xdr:grpSpPr>
      <xdr:cxnSp macro="">
        <xdr:nvCxnSpPr>
          <xdr:cNvPr id="57" name="直線コネクタ 5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8" name="直線コネクタ 5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9" name="直線コネクタ 5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0" name="直線コネクタ 5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1" name="直線コネクタ 6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0</xdr:colOff>
      <xdr:row>4</xdr:row>
      <xdr:rowOff>0</xdr:rowOff>
    </xdr:from>
    <xdr:to>
      <xdr:col>14</xdr:col>
      <xdr:colOff>0</xdr:colOff>
      <xdr:row>8</xdr:row>
      <xdr:rowOff>0</xdr:rowOff>
    </xdr:to>
    <xdr:grpSp>
      <xdr:nvGrpSpPr>
        <xdr:cNvPr id="62" name="グループ化 61"/>
        <xdr:cNvGrpSpPr/>
      </xdr:nvGrpSpPr>
      <xdr:grpSpPr>
        <a:xfrm flipV="1">
          <a:off x="2286000" y="762000"/>
          <a:ext cx="381000" cy="762000"/>
          <a:chOff x="876300" y="2743200"/>
          <a:chExt cx="5257800" cy="685800"/>
        </a:xfrm>
      </xdr:grpSpPr>
      <xdr:cxnSp macro="">
        <xdr:nvCxnSpPr>
          <xdr:cNvPr id="63" name="直線コネクタ 6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4" name="直線コネクタ 6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5" name="直線コネクタ 6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6" name="直線コネクタ 6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7" name="直線コネクタ 6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14</xdr:col>
      <xdr:colOff>0</xdr:colOff>
      <xdr:row>4</xdr:row>
      <xdr:rowOff>0</xdr:rowOff>
    </xdr:from>
    <xdr:to>
      <xdr:col>16</xdr:col>
      <xdr:colOff>0</xdr:colOff>
      <xdr:row>8</xdr:row>
      <xdr:rowOff>0</xdr:rowOff>
    </xdr:to>
    <xdr:grpSp>
      <xdr:nvGrpSpPr>
        <xdr:cNvPr id="74" name="グループ化 73"/>
        <xdr:cNvGrpSpPr/>
      </xdr:nvGrpSpPr>
      <xdr:grpSpPr>
        <a:xfrm flipV="1">
          <a:off x="2667000" y="762000"/>
          <a:ext cx="381000" cy="762000"/>
          <a:chOff x="876300" y="2743200"/>
          <a:chExt cx="5257800" cy="685800"/>
        </a:xfrm>
      </xdr:grpSpPr>
      <xdr:cxnSp macro="">
        <xdr:nvCxnSpPr>
          <xdr:cNvPr id="75" name="直線コネクタ 7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6" name="直線コネクタ 7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7" name="直線コネクタ 7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8" name="直線コネクタ 7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9" name="直線コネクタ 7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15</xdr:col>
      <xdr:colOff>219074</xdr:colOff>
      <xdr:row>4</xdr:row>
      <xdr:rowOff>0</xdr:rowOff>
    </xdr:from>
    <xdr:to>
      <xdr:col>17</xdr:col>
      <xdr:colOff>219074</xdr:colOff>
      <xdr:row>8</xdr:row>
      <xdr:rowOff>0</xdr:rowOff>
    </xdr:to>
    <xdr:grpSp>
      <xdr:nvGrpSpPr>
        <xdr:cNvPr id="80" name="グループ化 79"/>
        <xdr:cNvGrpSpPr/>
      </xdr:nvGrpSpPr>
      <xdr:grpSpPr>
        <a:xfrm flipV="1">
          <a:off x="3047999" y="762000"/>
          <a:ext cx="381000" cy="762000"/>
          <a:chOff x="876300" y="2743200"/>
          <a:chExt cx="5257800" cy="685800"/>
        </a:xfrm>
      </xdr:grpSpPr>
      <xdr:cxnSp macro="">
        <xdr:nvCxnSpPr>
          <xdr:cNvPr id="81" name="直線コネクタ 8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2" name="直線コネクタ 8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3" name="直線コネクタ 8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4" name="直線コネクタ 8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5" name="直線コネクタ 8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219074</xdr:colOff>
      <xdr:row>4</xdr:row>
      <xdr:rowOff>0</xdr:rowOff>
    </xdr:from>
    <xdr:to>
      <xdr:col>19</xdr:col>
      <xdr:colOff>219074</xdr:colOff>
      <xdr:row>8</xdr:row>
      <xdr:rowOff>0</xdr:rowOff>
    </xdr:to>
    <xdr:grpSp>
      <xdr:nvGrpSpPr>
        <xdr:cNvPr id="86" name="グループ化 85"/>
        <xdr:cNvGrpSpPr/>
      </xdr:nvGrpSpPr>
      <xdr:grpSpPr>
        <a:xfrm flipV="1">
          <a:off x="3428999" y="762000"/>
          <a:ext cx="381000" cy="762000"/>
          <a:chOff x="876300" y="2743200"/>
          <a:chExt cx="5257800" cy="685800"/>
        </a:xfrm>
      </xdr:grpSpPr>
      <xdr:cxnSp macro="">
        <xdr:nvCxnSpPr>
          <xdr:cNvPr id="87" name="直線コネクタ 8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8" name="直線コネクタ 8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9" name="直線コネクタ 8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0" name="直線コネクタ 8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1" name="直線コネクタ 9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19</xdr:col>
      <xdr:colOff>219074</xdr:colOff>
      <xdr:row>4</xdr:row>
      <xdr:rowOff>0</xdr:rowOff>
    </xdr:from>
    <xdr:to>
      <xdr:col>21</xdr:col>
      <xdr:colOff>219074</xdr:colOff>
      <xdr:row>8</xdr:row>
      <xdr:rowOff>0</xdr:rowOff>
    </xdr:to>
    <xdr:grpSp>
      <xdr:nvGrpSpPr>
        <xdr:cNvPr id="92" name="グループ化 91"/>
        <xdr:cNvGrpSpPr/>
      </xdr:nvGrpSpPr>
      <xdr:grpSpPr>
        <a:xfrm flipV="1">
          <a:off x="3809999" y="762000"/>
          <a:ext cx="381000" cy="762000"/>
          <a:chOff x="876300" y="2743200"/>
          <a:chExt cx="5257800" cy="685800"/>
        </a:xfrm>
      </xdr:grpSpPr>
      <xdr:cxnSp macro="">
        <xdr:nvCxnSpPr>
          <xdr:cNvPr id="93" name="直線コネクタ 9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4" name="直線コネクタ 9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5" name="直線コネクタ 9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6" name="直線コネクタ 9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7" name="直線コネクタ 9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21</xdr:col>
      <xdr:colOff>219074</xdr:colOff>
      <xdr:row>4</xdr:row>
      <xdr:rowOff>0</xdr:rowOff>
    </xdr:from>
    <xdr:to>
      <xdr:col>23</xdr:col>
      <xdr:colOff>219074</xdr:colOff>
      <xdr:row>8</xdr:row>
      <xdr:rowOff>0</xdr:rowOff>
    </xdr:to>
    <xdr:grpSp>
      <xdr:nvGrpSpPr>
        <xdr:cNvPr id="98" name="グループ化 97"/>
        <xdr:cNvGrpSpPr/>
      </xdr:nvGrpSpPr>
      <xdr:grpSpPr>
        <a:xfrm flipV="1">
          <a:off x="4190999" y="762000"/>
          <a:ext cx="381000" cy="762000"/>
          <a:chOff x="876300" y="2743200"/>
          <a:chExt cx="5257800" cy="685800"/>
        </a:xfrm>
      </xdr:grpSpPr>
      <xdr:cxnSp macro="">
        <xdr:nvCxnSpPr>
          <xdr:cNvPr id="99" name="直線コネクタ 9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0" name="直線コネクタ 9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1" name="直線コネクタ 10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2" name="直線コネクタ 10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3" name="直線コネクタ 10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0</xdr:colOff>
      <xdr:row>21</xdr:row>
      <xdr:rowOff>0</xdr:rowOff>
    </xdr:from>
    <xdr:to>
      <xdr:col>36</xdr:col>
      <xdr:colOff>0</xdr:colOff>
      <xdr:row>25</xdr:row>
      <xdr:rowOff>0</xdr:rowOff>
    </xdr:to>
    <xdr:grpSp>
      <xdr:nvGrpSpPr>
        <xdr:cNvPr id="104" name="グループ化 103"/>
        <xdr:cNvGrpSpPr/>
      </xdr:nvGrpSpPr>
      <xdr:grpSpPr>
        <a:xfrm flipV="1">
          <a:off x="3810000" y="4000500"/>
          <a:ext cx="3048000" cy="762000"/>
          <a:chOff x="876300" y="2743200"/>
          <a:chExt cx="5257800" cy="685800"/>
        </a:xfrm>
      </xdr:grpSpPr>
      <xdr:cxnSp macro="">
        <xdr:nvCxnSpPr>
          <xdr:cNvPr id="105" name="直線コネクタ 10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6" name="直線コネクタ 10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7" name="直線コネクタ 10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8" name="直線コネクタ 10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9" name="直線コネクタ 10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36</xdr:col>
      <xdr:colOff>0</xdr:colOff>
      <xdr:row>21</xdr:row>
      <xdr:rowOff>0</xdr:rowOff>
    </xdr:from>
    <xdr:to>
      <xdr:col>52</xdr:col>
      <xdr:colOff>0</xdr:colOff>
      <xdr:row>25</xdr:row>
      <xdr:rowOff>0</xdr:rowOff>
    </xdr:to>
    <xdr:grpSp>
      <xdr:nvGrpSpPr>
        <xdr:cNvPr id="110" name="グループ化 109"/>
        <xdr:cNvGrpSpPr/>
      </xdr:nvGrpSpPr>
      <xdr:grpSpPr>
        <a:xfrm flipV="1">
          <a:off x="6858000" y="4000500"/>
          <a:ext cx="3048000" cy="762000"/>
          <a:chOff x="876300" y="2743200"/>
          <a:chExt cx="5257800" cy="685800"/>
        </a:xfrm>
      </xdr:grpSpPr>
      <xdr:cxnSp macro="">
        <xdr:nvCxnSpPr>
          <xdr:cNvPr id="111" name="直線コネクタ 11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2" name="直線コネクタ 11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3" name="直線コネクタ 11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4" name="直線コネクタ 11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5" name="直線コネクタ 11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30</xdr:row>
      <xdr:rowOff>0</xdr:rowOff>
    </xdr:from>
    <xdr:to>
      <xdr:col>8</xdr:col>
      <xdr:colOff>0</xdr:colOff>
      <xdr:row>34</xdr:row>
      <xdr:rowOff>0</xdr:rowOff>
    </xdr:to>
    <xdr:grpSp>
      <xdr:nvGrpSpPr>
        <xdr:cNvPr id="128" name="グループ化 127"/>
        <xdr:cNvGrpSpPr/>
      </xdr:nvGrpSpPr>
      <xdr:grpSpPr>
        <a:xfrm flipV="1">
          <a:off x="762000" y="5715000"/>
          <a:ext cx="762000" cy="762000"/>
          <a:chOff x="876300" y="2743200"/>
          <a:chExt cx="5257800" cy="685800"/>
        </a:xfrm>
      </xdr:grpSpPr>
      <xdr:cxnSp macro="">
        <xdr:nvCxnSpPr>
          <xdr:cNvPr id="129" name="直線コネクタ 12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0" name="直線コネクタ 12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1" name="直線コネクタ 13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2" name="直線コネクタ 13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3" name="直線コネクタ 13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38</xdr:row>
      <xdr:rowOff>0</xdr:rowOff>
    </xdr:from>
    <xdr:to>
      <xdr:col>12</xdr:col>
      <xdr:colOff>0</xdr:colOff>
      <xdr:row>42</xdr:row>
      <xdr:rowOff>0</xdr:rowOff>
    </xdr:to>
    <xdr:grpSp>
      <xdr:nvGrpSpPr>
        <xdr:cNvPr id="146" name="グループ化 145"/>
        <xdr:cNvGrpSpPr/>
      </xdr:nvGrpSpPr>
      <xdr:grpSpPr>
        <a:xfrm flipV="1">
          <a:off x="762000" y="7239000"/>
          <a:ext cx="1524000" cy="762000"/>
          <a:chOff x="876300" y="2743200"/>
          <a:chExt cx="5257800" cy="685800"/>
        </a:xfrm>
      </xdr:grpSpPr>
      <xdr:cxnSp macro="">
        <xdr:nvCxnSpPr>
          <xdr:cNvPr id="147" name="直線コネクタ 14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48" name="直線コネクタ 14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49" name="直線コネクタ 14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0" name="直線コネクタ 14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1" name="直線コネクタ 15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0</xdr:colOff>
      <xdr:row>38</xdr:row>
      <xdr:rowOff>0</xdr:rowOff>
    </xdr:from>
    <xdr:to>
      <xdr:col>20</xdr:col>
      <xdr:colOff>0</xdr:colOff>
      <xdr:row>42</xdr:row>
      <xdr:rowOff>0</xdr:rowOff>
    </xdr:to>
    <xdr:grpSp>
      <xdr:nvGrpSpPr>
        <xdr:cNvPr id="152" name="グループ化 151"/>
        <xdr:cNvGrpSpPr/>
      </xdr:nvGrpSpPr>
      <xdr:grpSpPr>
        <a:xfrm flipV="1">
          <a:off x="2286000" y="7239000"/>
          <a:ext cx="1524000" cy="762000"/>
          <a:chOff x="876300" y="2743200"/>
          <a:chExt cx="5257800" cy="685800"/>
        </a:xfrm>
      </xdr:grpSpPr>
      <xdr:cxnSp macro="">
        <xdr:nvCxnSpPr>
          <xdr:cNvPr id="153" name="直線コネクタ 15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4" name="直線コネクタ 15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5" name="直線コネクタ 15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6" name="直線コネクタ 15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7" name="直線コネクタ 15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0</xdr:colOff>
      <xdr:row>38</xdr:row>
      <xdr:rowOff>0</xdr:rowOff>
    </xdr:from>
    <xdr:to>
      <xdr:col>28</xdr:col>
      <xdr:colOff>0</xdr:colOff>
      <xdr:row>42</xdr:row>
      <xdr:rowOff>0</xdr:rowOff>
    </xdr:to>
    <xdr:grpSp>
      <xdr:nvGrpSpPr>
        <xdr:cNvPr id="158" name="グループ化 157"/>
        <xdr:cNvGrpSpPr/>
      </xdr:nvGrpSpPr>
      <xdr:grpSpPr>
        <a:xfrm flipV="1">
          <a:off x="3810000" y="7239000"/>
          <a:ext cx="1524000" cy="762000"/>
          <a:chOff x="876300" y="2743200"/>
          <a:chExt cx="5257800" cy="685800"/>
        </a:xfrm>
      </xdr:grpSpPr>
      <xdr:cxnSp macro="">
        <xdr:nvCxnSpPr>
          <xdr:cNvPr id="159" name="直線コネクタ 15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0" name="直線コネクタ 15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1" name="直線コネクタ 16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2" name="直線コネクタ 16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3" name="直線コネクタ 16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0</xdr:colOff>
      <xdr:row>30</xdr:row>
      <xdr:rowOff>0</xdr:rowOff>
    </xdr:from>
    <xdr:to>
      <xdr:col>12</xdr:col>
      <xdr:colOff>0</xdr:colOff>
      <xdr:row>34</xdr:row>
      <xdr:rowOff>0</xdr:rowOff>
    </xdr:to>
    <xdr:grpSp>
      <xdr:nvGrpSpPr>
        <xdr:cNvPr id="164" name="グループ化 163"/>
        <xdr:cNvGrpSpPr/>
      </xdr:nvGrpSpPr>
      <xdr:grpSpPr>
        <a:xfrm flipV="1">
          <a:off x="1524000" y="5715000"/>
          <a:ext cx="762000" cy="762000"/>
          <a:chOff x="876300" y="2743200"/>
          <a:chExt cx="5257800" cy="685800"/>
        </a:xfrm>
      </xdr:grpSpPr>
      <xdr:cxnSp macro="">
        <xdr:nvCxnSpPr>
          <xdr:cNvPr id="165" name="直線コネクタ 16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6" name="直線コネクタ 16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7" name="直線コネクタ 16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8" name="直線コネクタ 16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9" name="直線コネクタ 16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0</xdr:colOff>
      <xdr:row>30</xdr:row>
      <xdr:rowOff>0</xdr:rowOff>
    </xdr:from>
    <xdr:to>
      <xdr:col>16</xdr:col>
      <xdr:colOff>0</xdr:colOff>
      <xdr:row>34</xdr:row>
      <xdr:rowOff>0</xdr:rowOff>
    </xdr:to>
    <xdr:grpSp>
      <xdr:nvGrpSpPr>
        <xdr:cNvPr id="170" name="グループ化 169"/>
        <xdr:cNvGrpSpPr/>
      </xdr:nvGrpSpPr>
      <xdr:grpSpPr>
        <a:xfrm flipV="1">
          <a:off x="2286000" y="5715000"/>
          <a:ext cx="762000" cy="762000"/>
          <a:chOff x="876300" y="2743200"/>
          <a:chExt cx="5257800" cy="685800"/>
        </a:xfrm>
      </xdr:grpSpPr>
      <xdr:cxnSp macro="">
        <xdr:nvCxnSpPr>
          <xdr:cNvPr id="171" name="直線コネクタ 17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2" name="直線コネクタ 17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3" name="直線コネクタ 17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4" name="直線コネクタ 17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5" name="直線コネクタ 17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16</xdr:col>
      <xdr:colOff>0</xdr:colOff>
      <xdr:row>30</xdr:row>
      <xdr:rowOff>0</xdr:rowOff>
    </xdr:from>
    <xdr:to>
      <xdr:col>20</xdr:col>
      <xdr:colOff>0</xdr:colOff>
      <xdr:row>34</xdr:row>
      <xdr:rowOff>0</xdr:rowOff>
    </xdr:to>
    <xdr:grpSp>
      <xdr:nvGrpSpPr>
        <xdr:cNvPr id="176" name="グループ化 175"/>
        <xdr:cNvGrpSpPr/>
      </xdr:nvGrpSpPr>
      <xdr:grpSpPr>
        <a:xfrm flipV="1">
          <a:off x="3048000" y="5715000"/>
          <a:ext cx="762000" cy="762000"/>
          <a:chOff x="876300" y="2743200"/>
          <a:chExt cx="5257800" cy="685800"/>
        </a:xfrm>
      </xdr:grpSpPr>
      <xdr:cxnSp macro="">
        <xdr:nvCxnSpPr>
          <xdr:cNvPr id="177" name="直線コネクタ 17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8" name="直線コネクタ 17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9" name="直線コネクタ 17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0" name="直線コネクタ 17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1" name="直線コネクタ 18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0</xdr:colOff>
      <xdr:row>30</xdr:row>
      <xdr:rowOff>0</xdr:rowOff>
    </xdr:from>
    <xdr:to>
      <xdr:col>24</xdr:col>
      <xdr:colOff>0</xdr:colOff>
      <xdr:row>34</xdr:row>
      <xdr:rowOff>0</xdr:rowOff>
    </xdr:to>
    <xdr:grpSp>
      <xdr:nvGrpSpPr>
        <xdr:cNvPr id="194" name="グループ化 193"/>
        <xdr:cNvGrpSpPr/>
      </xdr:nvGrpSpPr>
      <xdr:grpSpPr>
        <a:xfrm flipV="1">
          <a:off x="3810000" y="5715000"/>
          <a:ext cx="762000" cy="762000"/>
          <a:chOff x="876300" y="2743200"/>
          <a:chExt cx="5257800" cy="685800"/>
        </a:xfrm>
      </xdr:grpSpPr>
      <xdr:cxnSp macro="">
        <xdr:nvCxnSpPr>
          <xdr:cNvPr id="195" name="直線コネクタ 19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6" name="直線コネクタ 19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7" name="直線コネクタ 19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8" name="直線コネクタ 19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9" name="直線コネクタ 19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24</xdr:col>
      <xdr:colOff>0</xdr:colOff>
      <xdr:row>30</xdr:row>
      <xdr:rowOff>0</xdr:rowOff>
    </xdr:from>
    <xdr:to>
      <xdr:col>28</xdr:col>
      <xdr:colOff>0</xdr:colOff>
      <xdr:row>34</xdr:row>
      <xdr:rowOff>0</xdr:rowOff>
    </xdr:to>
    <xdr:grpSp>
      <xdr:nvGrpSpPr>
        <xdr:cNvPr id="200" name="グループ化 199"/>
        <xdr:cNvGrpSpPr/>
      </xdr:nvGrpSpPr>
      <xdr:grpSpPr>
        <a:xfrm flipV="1">
          <a:off x="4572000" y="5715000"/>
          <a:ext cx="762000" cy="762000"/>
          <a:chOff x="876300" y="2743200"/>
          <a:chExt cx="5257800" cy="685800"/>
        </a:xfrm>
      </xdr:grpSpPr>
      <xdr:cxnSp macro="">
        <xdr:nvCxnSpPr>
          <xdr:cNvPr id="201" name="直線コネクタ 20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2" name="直線コネクタ 20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3" name="直線コネクタ 20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4" name="直線コネクタ 20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5" name="直線コネクタ 20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52</xdr:col>
      <xdr:colOff>0</xdr:colOff>
      <xdr:row>21</xdr:row>
      <xdr:rowOff>0</xdr:rowOff>
    </xdr:from>
    <xdr:to>
      <xdr:col>57</xdr:col>
      <xdr:colOff>66675</xdr:colOff>
      <xdr:row>25</xdr:row>
      <xdr:rowOff>0</xdr:rowOff>
    </xdr:to>
    <xdr:grpSp>
      <xdr:nvGrpSpPr>
        <xdr:cNvPr id="188" name="グループ化 187"/>
        <xdr:cNvGrpSpPr/>
      </xdr:nvGrpSpPr>
      <xdr:grpSpPr>
        <a:xfrm flipV="1">
          <a:off x="9906000" y="4000500"/>
          <a:ext cx="3067050" cy="762000"/>
          <a:chOff x="876300" y="2743200"/>
          <a:chExt cx="5257800" cy="685800"/>
        </a:xfrm>
      </xdr:grpSpPr>
      <xdr:cxnSp macro="">
        <xdr:nvCxnSpPr>
          <xdr:cNvPr id="189" name="直線コネクタ 18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0" name="直線コネクタ 18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1" name="直線コネクタ 19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2" name="直線コネクタ 19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3" name="直線コネクタ 19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36</xdr:col>
      <xdr:colOff>0</xdr:colOff>
      <xdr:row>12</xdr:row>
      <xdr:rowOff>0</xdr:rowOff>
    </xdr:from>
    <xdr:to>
      <xdr:col>57</xdr:col>
      <xdr:colOff>47625</xdr:colOff>
      <xdr:row>16</xdr:row>
      <xdr:rowOff>0</xdr:rowOff>
    </xdr:to>
    <xdr:grpSp>
      <xdr:nvGrpSpPr>
        <xdr:cNvPr id="206" name="グループ化 19"/>
        <xdr:cNvGrpSpPr/>
      </xdr:nvGrpSpPr>
      <xdr:grpSpPr>
        <a:xfrm flipV="1">
          <a:off x="6858000" y="2286000"/>
          <a:ext cx="6096000" cy="762000"/>
          <a:chOff x="876300" y="2743200"/>
          <a:chExt cx="5257800" cy="685800"/>
        </a:xfrm>
      </xdr:grpSpPr>
      <xdr:cxnSp macro="">
        <xdr:nvCxnSpPr>
          <xdr:cNvPr id="207" name="直線コネクタ 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8" name="直線コネクタ 6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9" name="直線コネクタ 7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10" name="直線コネクタ 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11" name="直線コネクタ 1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167</xdr:row>
      <xdr:rowOff>0</xdr:rowOff>
    </xdr:from>
    <xdr:to>
      <xdr:col>22</xdr:col>
      <xdr:colOff>438150</xdr:colOff>
      <xdr:row>213</xdr:row>
      <xdr:rowOff>104775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355092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21</xdr:col>
      <xdr:colOff>266700</xdr:colOff>
      <xdr:row>51</xdr:row>
      <xdr:rowOff>95250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71600" y="8229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70</xdr:row>
      <xdr:rowOff>0</xdr:rowOff>
    </xdr:from>
    <xdr:to>
      <xdr:col>21</xdr:col>
      <xdr:colOff>266700</xdr:colOff>
      <xdr:row>111</xdr:row>
      <xdr:rowOff>95250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71600" y="18516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93</xdr:row>
      <xdr:rowOff>57150</xdr:rowOff>
    </xdr:from>
    <xdr:to>
      <xdr:col>18</xdr:col>
      <xdr:colOff>438150</xdr:colOff>
      <xdr:row>98</xdr:row>
      <xdr:rowOff>9525</xdr:rowOff>
    </xdr:to>
    <xdr:sp macro="" textlink="">
      <xdr:nvSpPr>
        <xdr:cNvPr id="5" name="角丸四角形 4"/>
        <xdr:cNvSpPr/>
      </xdr:nvSpPr>
      <xdr:spPr>
        <a:xfrm>
          <a:off x="9972675" y="22517100"/>
          <a:ext cx="3971925" cy="809625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466725</xdr:colOff>
      <xdr:row>100</xdr:row>
      <xdr:rowOff>0</xdr:rowOff>
    </xdr:from>
    <xdr:to>
      <xdr:col>14</xdr:col>
      <xdr:colOff>504825</xdr:colOff>
      <xdr:row>106</xdr:row>
      <xdr:rowOff>9525</xdr:rowOff>
    </xdr:to>
    <xdr:sp macro="" textlink="">
      <xdr:nvSpPr>
        <xdr:cNvPr id="6" name="角丸四角形吹き出し 5"/>
        <xdr:cNvSpPr/>
      </xdr:nvSpPr>
      <xdr:spPr>
        <a:xfrm>
          <a:off x="9858375" y="23660100"/>
          <a:ext cx="1409700" cy="1038225"/>
        </a:xfrm>
        <a:prstGeom prst="wedgeRoundRectCallout">
          <a:avLst>
            <a:gd name="adj1" fmla="val -7995"/>
            <a:gd name="adj2" fmla="val -7695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なんかおかしい</a:t>
          </a:r>
        </a:p>
      </xdr:txBody>
    </xdr:sp>
    <xdr:clientData/>
  </xdr:twoCellAnchor>
  <xdr:twoCellAnchor editAs="oneCell">
    <xdr:from>
      <xdr:col>2</xdr:col>
      <xdr:colOff>1</xdr:colOff>
      <xdr:row>119</xdr:row>
      <xdr:rowOff>0</xdr:rowOff>
    </xdr:from>
    <xdr:to>
      <xdr:col>11</xdr:col>
      <xdr:colOff>533401</xdr:colOff>
      <xdr:row>146</xdr:row>
      <xdr:rowOff>23026</xdr:rowOff>
    </xdr:to>
    <xdr:pic>
      <xdr:nvPicPr>
        <xdr:cNvPr id="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71601" y="26917650"/>
          <a:ext cx="7867650" cy="46521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47625</xdr:colOff>
      <xdr:row>118</xdr:row>
      <xdr:rowOff>28575</xdr:rowOff>
    </xdr:from>
    <xdr:to>
      <xdr:col>26</xdr:col>
      <xdr:colOff>533400</xdr:colOff>
      <xdr:row>146</xdr:row>
      <xdr:rowOff>14959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125075" y="26774775"/>
          <a:ext cx="9401175" cy="47869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66675</xdr:colOff>
      <xdr:row>126</xdr:row>
      <xdr:rowOff>133350</xdr:rowOff>
    </xdr:from>
    <xdr:to>
      <xdr:col>23</xdr:col>
      <xdr:colOff>104775</xdr:colOff>
      <xdr:row>132</xdr:row>
      <xdr:rowOff>142875</xdr:rowOff>
    </xdr:to>
    <xdr:sp macro="" textlink="">
      <xdr:nvSpPr>
        <xdr:cNvPr id="9" name="角丸四角形吹き出し 8"/>
        <xdr:cNvSpPr/>
      </xdr:nvSpPr>
      <xdr:spPr>
        <a:xfrm>
          <a:off x="15630525" y="28251150"/>
          <a:ext cx="1409700" cy="1038225"/>
        </a:xfrm>
        <a:prstGeom prst="wedgeRoundRectCallou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これが正しい。</a:t>
          </a:r>
        </a:p>
      </xdr:txBody>
    </xdr:sp>
    <xdr:clientData/>
  </xdr:twoCellAnchor>
  <xdr:twoCellAnchor>
    <xdr:from>
      <xdr:col>12</xdr:col>
      <xdr:colOff>171450</xdr:colOff>
      <xdr:row>136</xdr:row>
      <xdr:rowOff>0</xdr:rowOff>
    </xdr:from>
    <xdr:to>
      <xdr:col>14</xdr:col>
      <xdr:colOff>266700</xdr:colOff>
      <xdr:row>142</xdr:row>
      <xdr:rowOff>114300</xdr:rowOff>
    </xdr:to>
    <xdr:sp macro="" textlink="">
      <xdr:nvSpPr>
        <xdr:cNvPr id="10" name="右矢印 9"/>
        <xdr:cNvSpPr/>
      </xdr:nvSpPr>
      <xdr:spPr>
        <a:xfrm>
          <a:off x="9563100" y="29832300"/>
          <a:ext cx="1466850" cy="1143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373</xdr:row>
      <xdr:rowOff>0</xdr:rowOff>
    </xdr:from>
    <xdr:to>
      <xdr:col>22</xdr:col>
      <xdr:colOff>438150</xdr:colOff>
      <xdr:row>419</xdr:row>
      <xdr:rowOff>104775</xdr:rowOff>
    </xdr:to>
    <xdr:pic>
      <xdr:nvPicPr>
        <xdr:cNvPr id="1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71600" y="711898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421</xdr:row>
      <xdr:rowOff>0</xdr:rowOff>
    </xdr:from>
    <xdr:to>
      <xdr:col>22</xdr:col>
      <xdr:colOff>438150</xdr:colOff>
      <xdr:row>467</xdr:row>
      <xdr:rowOff>104775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71600" y="794194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472</xdr:row>
      <xdr:rowOff>0</xdr:rowOff>
    </xdr:from>
    <xdr:to>
      <xdr:col>22</xdr:col>
      <xdr:colOff>438150</xdr:colOff>
      <xdr:row>518</xdr:row>
      <xdr:rowOff>104775</xdr:rowOff>
    </xdr:to>
    <xdr:pic>
      <xdr:nvPicPr>
        <xdr:cNvPr id="1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371600" y="881634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520</xdr:row>
      <xdr:rowOff>0</xdr:rowOff>
    </xdr:from>
    <xdr:to>
      <xdr:col>22</xdr:col>
      <xdr:colOff>438150</xdr:colOff>
      <xdr:row>566</xdr:row>
      <xdr:rowOff>104775</xdr:rowOff>
    </xdr:to>
    <xdr:pic>
      <xdr:nvPicPr>
        <xdr:cNvPr id="1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371600" y="963930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270</xdr:row>
      <xdr:rowOff>0</xdr:rowOff>
    </xdr:from>
    <xdr:to>
      <xdr:col>22</xdr:col>
      <xdr:colOff>438150</xdr:colOff>
      <xdr:row>316</xdr:row>
      <xdr:rowOff>104775</xdr:rowOff>
    </xdr:to>
    <xdr:pic>
      <xdr:nvPicPr>
        <xdr:cNvPr id="1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71600" y="531685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319</xdr:row>
      <xdr:rowOff>0</xdr:rowOff>
    </xdr:from>
    <xdr:to>
      <xdr:col>22</xdr:col>
      <xdr:colOff>438150</xdr:colOff>
      <xdr:row>365</xdr:row>
      <xdr:rowOff>104775</xdr:rowOff>
    </xdr:to>
    <xdr:pic>
      <xdr:nvPicPr>
        <xdr:cNvPr id="16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371600" y="615696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9</xdr:col>
      <xdr:colOff>561975</xdr:colOff>
      <xdr:row>194</xdr:row>
      <xdr:rowOff>57150</xdr:rowOff>
    </xdr:from>
    <xdr:to>
      <xdr:col>12</xdr:col>
      <xdr:colOff>171450</xdr:colOff>
      <xdr:row>200</xdr:row>
      <xdr:rowOff>19050</xdr:rowOff>
    </xdr:to>
    <xdr:sp macro="" textlink="">
      <xdr:nvSpPr>
        <xdr:cNvPr id="17" name="角丸四角形吹き出し 16"/>
        <xdr:cNvSpPr/>
      </xdr:nvSpPr>
      <xdr:spPr>
        <a:xfrm>
          <a:off x="7896225" y="40195500"/>
          <a:ext cx="1666875" cy="990600"/>
        </a:xfrm>
        <a:prstGeom prst="wedgeRoundRectCallout">
          <a:avLst>
            <a:gd name="adj1" fmla="val 52311"/>
            <a:gd name="adj2" fmla="val -196154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5</xdr:col>
      <xdr:colOff>323850</xdr:colOff>
      <xdr:row>297</xdr:row>
      <xdr:rowOff>161925</xdr:rowOff>
    </xdr:from>
    <xdr:to>
      <xdr:col>7</xdr:col>
      <xdr:colOff>619125</xdr:colOff>
      <xdr:row>303</xdr:row>
      <xdr:rowOff>123825</xdr:rowOff>
    </xdr:to>
    <xdr:sp macro="" textlink="">
      <xdr:nvSpPr>
        <xdr:cNvPr id="18" name="角丸四角形吹き出し 17"/>
        <xdr:cNvSpPr/>
      </xdr:nvSpPr>
      <xdr:spPr>
        <a:xfrm>
          <a:off x="4914900" y="57959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402</xdr:row>
      <xdr:rowOff>152400</xdr:rowOff>
    </xdr:from>
    <xdr:to>
      <xdr:col>7</xdr:col>
      <xdr:colOff>485775</xdr:colOff>
      <xdr:row>408</xdr:row>
      <xdr:rowOff>114300</xdr:rowOff>
    </xdr:to>
    <xdr:sp macro="" textlink="">
      <xdr:nvSpPr>
        <xdr:cNvPr id="19" name="角丸四角形吹き出し 18"/>
        <xdr:cNvSpPr/>
      </xdr:nvSpPr>
      <xdr:spPr>
        <a:xfrm>
          <a:off x="4781550" y="76314300"/>
          <a:ext cx="1666875" cy="990600"/>
        </a:xfrm>
        <a:prstGeom prst="wedgeRoundRectCallout">
          <a:avLst>
            <a:gd name="adj1" fmla="val 106025"/>
            <a:gd name="adj2" fmla="val -154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4</xdr:col>
      <xdr:colOff>1190625</xdr:colOff>
      <xdr:row>498</xdr:row>
      <xdr:rowOff>76200</xdr:rowOff>
    </xdr:from>
    <xdr:to>
      <xdr:col>7</xdr:col>
      <xdr:colOff>219075</xdr:colOff>
      <xdr:row>504</xdr:row>
      <xdr:rowOff>38100</xdr:rowOff>
    </xdr:to>
    <xdr:sp macro="" textlink="">
      <xdr:nvSpPr>
        <xdr:cNvPr id="20" name="角丸四角形吹き出し 19"/>
        <xdr:cNvSpPr/>
      </xdr:nvSpPr>
      <xdr:spPr>
        <a:xfrm>
          <a:off x="4514850" y="92697300"/>
          <a:ext cx="1666875" cy="990600"/>
        </a:xfrm>
        <a:prstGeom prst="wedgeRoundRectCallout">
          <a:avLst>
            <a:gd name="adj1" fmla="val 66025"/>
            <a:gd name="adj2" fmla="val -179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215</xdr:row>
      <xdr:rowOff>0</xdr:rowOff>
    </xdr:from>
    <xdr:to>
      <xdr:col>22</xdr:col>
      <xdr:colOff>438150</xdr:colOff>
      <xdr:row>261</xdr:row>
      <xdr:rowOff>104775</xdr:rowOff>
    </xdr:to>
    <xdr:pic>
      <xdr:nvPicPr>
        <xdr:cNvPr id="2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371600" y="437388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285750</xdr:colOff>
      <xdr:row>298</xdr:row>
      <xdr:rowOff>76200</xdr:rowOff>
    </xdr:from>
    <xdr:to>
      <xdr:col>15</xdr:col>
      <xdr:colOff>581025</xdr:colOff>
      <xdr:row>304</xdr:row>
      <xdr:rowOff>38100</xdr:rowOff>
    </xdr:to>
    <xdr:sp macro="" textlink="">
      <xdr:nvSpPr>
        <xdr:cNvPr id="22" name="角丸四角形吹き出し 21"/>
        <xdr:cNvSpPr/>
      </xdr:nvSpPr>
      <xdr:spPr>
        <a:xfrm>
          <a:off x="10363200" y="58045350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8099</a:t>
          </a:r>
          <a:endParaRPr kumimoji="1" lang="ja-JP" altLang="en-US" sz="1100"/>
        </a:p>
      </xdr:txBody>
    </xdr:sp>
    <xdr:clientData/>
  </xdr:twoCellAnchor>
  <xdr:twoCellAnchor>
    <xdr:from>
      <xdr:col>14</xdr:col>
      <xdr:colOff>457200</xdr:colOff>
      <xdr:row>288</xdr:row>
      <xdr:rowOff>0</xdr:rowOff>
    </xdr:from>
    <xdr:to>
      <xdr:col>16</xdr:col>
      <xdr:colOff>285750</xdr:colOff>
      <xdr:row>290</xdr:row>
      <xdr:rowOff>123825</xdr:rowOff>
    </xdr:to>
    <xdr:sp macro="" textlink="">
      <xdr:nvSpPr>
        <xdr:cNvPr id="23" name="角丸四角形 22"/>
        <xdr:cNvSpPr/>
      </xdr:nvSpPr>
      <xdr:spPr>
        <a:xfrm>
          <a:off x="11220450" y="56254650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409575</xdr:colOff>
      <xdr:row>500</xdr:row>
      <xdr:rowOff>85725</xdr:rowOff>
    </xdr:from>
    <xdr:to>
      <xdr:col>16</xdr:col>
      <xdr:colOff>19050</xdr:colOff>
      <xdr:row>506</xdr:row>
      <xdr:rowOff>47625</xdr:rowOff>
    </xdr:to>
    <xdr:sp macro="" textlink="">
      <xdr:nvSpPr>
        <xdr:cNvPr id="24" name="角丸四角形吹き出し 23"/>
        <xdr:cNvSpPr/>
      </xdr:nvSpPr>
      <xdr:spPr>
        <a:xfrm>
          <a:off x="10487025" y="93049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</a:t>
          </a:r>
          <a:r>
            <a:rPr kumimoji="1" lang="en-US" altLang="ja-JP" sz="1100" b="1">
              <a:solidFill>
                <a:srgbClr val="FF0000"/>
              </a:solidFill>
            </a:rPr>
            <a:t>994C</a:t>
          </a:r>
        </a:p>
        <a:p>
          <a:pPr algn="ctr"/>
          <a:r>
            <a:rPr kumimoji="1" lang="en-US" altLang="ja-JP" sz="1100" b="1">
              <a:solidFill>
                <a:srgbClr val="FF0000"/>
              </a:solidFill>
            </a:rPr>
            <a:t>Someboy broke addr 01fe with 4C!!!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14</xdr:col>
      <xdr:colOff>581025</xdr:colOff>
      <xdr:row>490</xdr:row>
      <xdr:rowOff>9525</xdr:rowOff>
    </xdr:from>
    <xdr:to>
      <xdr:col>16</xdr:col>
      <xdr:colOff>409575</xdr:colOff>
      <xdr:row>492</xdr:row>
      <xdr:rowOff>133350</xdr:rowOff>
    </xdr:to>
    <xdr:sp macro="" textlink="">
      <xdr:nvSpPr>
        <xdr:cNvPr id="25" name="角丸四角形 24"/>
        <xdr:cNvSpPr/>
      </xdr:nvSpPr>
      <xdr:spPr>
        <a:xfrm>
          <a:off x="11344275" y="91259025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575</xdr:row>
      <xdr:rowOff>0</xdr:rowOff>
    </xdr:from>
    <xdr:to>
      <xdr:col>22</xdr:col>
      <xdr:colOff>438150</xdr:colOff>
      <xdr:row>621</xdr:row>
      <xdr:rowOff>104775</xdr:rowOff>
    </xdr:to>
    <xdr:pic>
      <xdr:nvPicPr>
        <xdr:cNvPr id="2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371600" y="1058227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76200</xdr:colOff>
      <xdr:row>602</xdr:row>
      <xdr:rowOff>142875</xdr:rowOff>
    </xdr:from>
    <xdr:to>
      <xdr:col>15</xdr:col>
      <xdr:colOff>371475</xdr:colOff>
      <xdr:row>608</xdr:row>
      <xdr:rowOff>104775</xdr:rowOff>
    </xdr:to>
    <xdr:sp macro="" textlink="">
      <xdr:nvSpPr>
        <xdr:cNvPr id="27" name="角丸四角形吹き出し 26"/>
        <xdr:cNvSpPr/>
      </xdr:nvSpPr>
      <xdr:spPr>
        <a:xfrm>
          <a:off x="10153650" y="1105947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This guy just broke the memory!!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632</xdr:row>
      <xdr:rowOff>0</xdr:rowOff>
    </xdr:from>
    <xdr:to>
      <xdr:col>22</xdr:col>
      <xdr:colOff>438150</xdr:colOff>
      <xdr:row>678</xdr:row>
      <xdr:rowOff>104775</xdr:rowOff>
    </xdr:to>
    <xdr:pic>
      <xdr:nvPicPr>
        <xdr:cNvPr id="28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371600" y="1145667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419100</xdr:colOff>
      <xdr:row>659</xdr:row>
      <xdr:rowOff>142875</xdr:rowOff>
    </xdr:from>
    <xdr:to>
      <xdr:col>16</xdr:col>
      <xdr:colOff>28575</xdr:colOff>
      <xdr:row>665</xdr:row>
      <xdr:rowOff>104775</xdr:rowOff>
    </xdr:to>
    <xdr:sp macro="" textlink="">
      <xdr:nvSpPr>
        <xdr:cNvPr id="29" name="角丸四角形吹き出し 28"/>
        <xdr:cNvSpPr/>
      </xdr:nvSpPr>
      <xdr:spPr>
        <a:xfrm>
          <a:off x="10496550" y="119338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</a:t>
          </a:r>
          <a:r>
            <a:rPr kumimoji="1" lang="en-US" altLang="ja-JP" sz="1100" baseline="0"/>
            <a:t> to 8099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692</xdr:row>
      <xdr:rowOff>0</xdr:rowOff>
    </xdr:from>
    <xdr:to>
      <xdr:col>19</xdr:col>
      <xdr:colOff>47625</xdr:colOff>
      <xdr:row>737</xdr:row>
      <xdr:rowOff>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371600" y="11833860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10</xdr:col>
      <xdr:colOff>542925</xdr:colOff>
      <xdr:row>715</xdr:row>
      <xdr:rowOff>66675</xdr:rowOff>
    </xdr:from>
    <xdr:to>
      <xdr:col>13</xdr:col>
      <xdr:colOff>152400</xdr:colOff>
      <xdr:row>721</xdr:row>
      <xdr:rowOff>28575</xdr:rowOff>
    </xdr:to>
    <xdr:sp macro="" textlink="">
      <xdr:nvSpPr>
        <xdr:cNvPr id="33" name="角丸四角形吹き出し 32"/>
        <xdr:cNvSpPr/>
      </xdr:nvSpPr>
      <xdr:spPr>
        <a:xfrm>
          <a:off x="8562975" y="122348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cycle=0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739</xdr:row>
      <xdr:rowOff>0</xdr:rowOff>
    </xdr:from>
    <xdr:to>
      <xdr:col>19</xdr:col>
      <xdr:colOff>47625</xdr:colOff>
      <xdr:row>784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371600" y="12639675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638175</xdr:colOff>
      <xdr:row>762</xdr:row>
      <xdr:rowOff>104775</xdr:rowOff>
    </xdr:from>
    <xdr:to>
      <xdr:col>14</xdr:col>
      <xdr:colOff>247650</xdr:colOff>
      <xdr:row>768</xdr:row>
      <xdr:rowOff>66675</xdr:rowOff>
    </xdr:to>
    <xdr:sp macro="" textlink="">
      <xdr:nvSpPr>
        <xdr:cNvPr id="36" name="角丸四角形吹き出し 35"/>
        <xdr:cNvSpPr/>
      </xdr:nvSpPr>
      <xdr:spPr>
        <a:xfrm>
          <a:off x="9344025" y="1304448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cycle=1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66675</xdr:colOff>
      <xdr:row>602</xdr:row>
      <xdr:rowOff>76200</xdr:rowOff>
    </xdr:from>
    <xdr:to>
      <xdr:col>11</xdr:col>
      <xdr:colOff>361950</xdr:colOff>
      <xdr:row>608</xdr:row>
      <xdr:rowOff>38100</xdr:rowOff>
    </xdr:to>
    <xdr:sp macro="" textlink="">
      <xdr:nvSpPr>
        <xdr:cNvPr id="37" name="角丸四角形吹き出し 36"/>
        <xdr:cNvSpPr/>
      </xdr:nvSpPr>
      <xdr:spPr>
        <a:xfrm>
          <a:off x="7400925" y="10401300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why 994C???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133350</xdr:colOff>
      <xdr:row>659</xdr:row>
      <xdr:rowOff>38100</xdr:rowOff>
    </xdr:from>
    <xdr:to>
      <xdr:col>11</xdr:col>
      <xdr:colOff>428625</xdr:colOff>
      <xdr:row>665</xdr:row>
      <xdr:rowOff>0</xdr:rowOff>
    </xdr:to>
    <xdr:sp macro="" textlink="">
      <xdr:nvSpPr>
        <xdr:cNvPr id="38" name="角丸四角形吹き出し 37"/>
        <xdr:cNvSpPr/>
      </xdr:nvSpPr>
      <xdr:spPr>
        <a:xfrm>
          <a:off x="7467600" y="11374755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 addr.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400050</xdr:colOff>
      <xdr:row>594</xdr:row>
      <xdr:rowOff>133350</xdr:rowOff>
    </xdr:from>
    <xdr:to>
      <xdr:col>10</xdr:col>
      <xdr:colOff>123825</xdr:colOff>
      <xdr:row>604</xdr:row>
      <xdr:rowOff>66675</xdr:rowOff>
    </xdr:to>
    <xdr:cxnSp macro="">
      <xdr:nvCxnSpPr>
        <xdr:cNvPr id="40" name="直線矢印コネクタ 39"/>
        <xdr:cNvCxnSpPr/>
      </xdr:nvCxnSpPr>
      <xdr:spPr>
        <a:xfrm flipH="1" flipV="1">
          <a:off x="7734300" y="102698550"/>
          <a:ext cx="409575" cy="1647825"/>
        </a:xfrm>
        <a:prstGeom prst="straightConnector1">
          <a:avLst/>
        </a:prstGeom>
        <a:ln>
          <a:tailEnd type="arrow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</xdr:row>
      <xdr:rowOff>0</xdr:rowOff>
    </xdr:from>
    <xdr:to>
      <xdr:col>26</xdr:col>
      <xdr:colOff>457200</xdr:colOff>
      <xdr:row>91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3149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58</xdr:row>
      <xdr:rowOff>152400</xdr:rowOff>
    </xdr:from>
    <xdr:to>
      <xdr:col>15</xdr:col>
      <xdr:colOff>28575</xdr:colOff>
      <xdr:row>64</xdr:row>
      <xdr:rowOff>0</xdr:rowOff>
    </xdr:to>
    <xdr:sp macro="" textlink="">
      <xdr:nvSpPr>
        <xdr:cNvPr id="6" name="角丸四角形吹き出し 5"/>
        <xdr:cNvSpPr/>
      </xdr:nvSpPr>
      <xdr:spPr>
        <a:xfrm>
          <a:off x="8810625" y="10096500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</a:t>
          </a:r>
          <a:r>
            <a:rPr kumimoji="1" lang="ja-JP" altLang="en-US" sz="1100"/>
            <a:t>の戻りがおかしい</a:t>
          </a:r>
          <a:endParaRPr kumimoji="1" lang="en-US" altLang="ja-JP" sz="1100"/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に戻らないといけない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94</xdr:row>
      <xdr:rowOff>161925</xdr:rowOff>
    </xdr:from>
    <xdr:to>
      <xdr:col>26</xdr:col>
      <xdr:colOff>457200</xdr:colOff>
      <xdr:row>154</xdr:row>
      <xdr:rowOff>161925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6278225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628650</xdr:colOff>
      <xdr:row>128</xdr:row>
      <xdr:rowOff>28575</xdr:rowOff>
    </xdr:from>
    <xdr:to>
      <xdr:col>18</xdr:col>
      <xdr:colOff>76200</xdr:colOff>
      <xdr:row>133</xdr:row>
      <xdr:rowOff>47625</xdr:rowOff>
    </xdr:to>
    <xdr:sp macro="" textlink="">
      <xdr:nvSpPr>
        <xdr:cNvPr id="7" name="角丸四角形吹き出し 6"/>
        <xdr:cNvSpPr/>
      </xdr:nvSpPr>
      <xdr:spPr>
        <a:xfrm>
          <a:off x="10915650" y="21974175"/>
          <a:ext cx="1504950" cy="876300"/>
        </a:xfrm>
        <a:prstGeom prst="wedgeRoundRectCallout">
          <a:avLst>
            <a:gd name="adj1" fmla="val 107015"/>
            <a:gd name="adj2" fmla="val -158152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8058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2</xdr:col>
      <xdr:colOff>257175</xdr:colOff>
      <xdr:row>160</xdr:row>
      <xdr:rowOff>133350</xdr:rowOff>
    </xdr:from>
    <xdr:to>
      <xdr:col>29</xdr:col>
      <xdr:colOff>28575</xdr:colOff>
      <xdr:row>220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28775" y="275653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523875</xdr:colOff>
      <xdr:row>190</xdr:row>
      <xdr:rowOff>123825</xdr:rowOff>
    </xdr:from>
    <xdr:to>
      <xdr:col>15</xdr:col>
      <xdr:colOff>657225</xdr:colOff>
      <xdr:row>195</xdr:row>
      <xdr:rowOff>142875</xdr:rowOff>
    </xdr:to>
    <xdr:sp macro="" textlink="">
      <xdr:nvSpPr>
        <xdr:cNvPr id="10" name="角丸四角形吹き出し 9"/>
        <xdr:cNvSpPr/>
      </xdr:nvSpPr>
      <xdr:spPr>
        <a:xfrm>
          <a:off x="9439275" y="32699325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BH248"/>
  <sheetViews>
    <sheetView tabSelected="1" topLeftCell="A21" workbookViewId="0">
      <pane xSplit="4" ySplit="2" topLeftCell="E233" activePane="bottomRight" state="frozenSplit"/>
      <selection activeCell="A21" sqref="A21"/>
      <selection pane="topRight" activeCell="E21" sqref="E21"/>
      <selection pane="bottomLeft" activeCell="A23" sqref="A23"/>
      <selection pane="bottomRight" activeCell="I250" sqref="I250"/>
    </sheetView>
  </sheetViews>
  <sheetFormatPr defaultRowHeight="13.5"/>
  <cols>
    <col min="1" max="1" width="20.75" customWidth="1"/>
    <col min="2" max="2" width="16.25" customWidth="1"/>
    <col min="3" max="3" width="17.875" customWidth="1"/>
    <col min="4" max="4" width="4.375" customWidth="1"/>
  </cols>
  <sheetData>
    <row r="2" spans="1:4">
      <c r="A2" t="s">
        <v>0</v>
      </c>
    </row>
    <row r="3" spans="1:4">
      <c r="A3" t="s">
        <v>1</v>
      </c>
    </row>
    <row r="4" spans="1:4">
      <c r="A4" t="s">
        <v>115</v>
      </c>
    </row>
    <row r="5" spans="1:4">
      <c r="A5" t="s">
        <v>2</v>
      </c>
    </row>
    <row r="6" spans="1:4">
      <c r="A6" t="s">
        <v>3</v>
      </c>
    </row>
    <row r="7" spans="1:4">
      <c r="A7" t="s">
        <v>4</v>
      </c>
    </row>
    <row r="8" spans="1:4">
      <c r="A8" t="s">
        <v>104</v>
      </c>
      <c r="C8" s="1">
        <v>1000000000</v>
      </c>
      <c r="D8" t="s">
        <v>10</v>
      </c>
    </row>
    <row r="10" spans="1:4">
      <c r="C10" t="s">
        <v>9</v>
      </c>
      <c r="D10" t="s">
        <v>11</v>
      </c>
    </row>
    <row r="11" spans="1:4">
      <c r="B11" t="s">
        <v>5</v>
      </c>
      <c r="C11" s="1">
        <v>50000000</v>
      </c>
      <c r="D11" s="1">
        <f>$C$8/C11</f>
        <v>20</v>
      </c>
    </row>
    <row r="12" spans="1:4">
      <c r="B12" t="s">
        <v>6</v>
      </c>
      <c r="C12" s="2">
        <f>C11/16</f>
        <v>3125000</v>
      </c>
      <c r="D12" s="1">
        <f>$C$8/C12</f>
        <v>320</v>
      </c>
    </row>
    <row r="13" spans="1:4">
      <c r="B13" t="s">
        <v>7</v>
      </c>
      <c r="C13" s="2">
        <f>C11/8</f>
        <v>6250000</v>
      </c>
      <c r="D13" s="1">
        <f>$C$8/C13</f>
        <v>160</v>
      </c>
    </row>
    <row r="14" spans="1:4">
      <c r="B14" t="s">
        <v>8</v>
      </c>
      <c r="C14" s="2">
        <f>C11/2</f>
        <v>25000000</v>
      </c>
      <c r="D14" s="1">
        <f>$C$8/C14</f>
        <v>40</v>
      </c>
    </row>
    <row r="15" spans="1:4">
      <c r="B15" t="s">
        <v>103</v>
      </c>
      <c r="C15" s="2">
        <f>C11/4</f>
        <v>12500000</v>
      </c>
      <c r="D15" s="1">
        <f>$C$8/C15</f>
        <v>80</v>
      </c>
    </row>
    <row r="16" spans="1:4">
      <c r="A16" s="2"/>
      <c r="B16" s="1"/>
    </row>
    <row r="17" spans="1:60">
      <c r="A17" s="2"/>
      <c r="B17" s="1"/>
    </row>
    <row r="18" spans="1:60">
      <c r="A18" s="2"/>
      <c r="B18" s="1"/>
    </row>
    <row r="19" spans="1:60">
      <c r="A19" s="2"/>
      <c r="B19" s="1"/>
    </row>
    <row r="20" spans="1:60">
      <c r="A20" s="2"/>
      <c r="B20" s="1"/>
    </row>
    <row r="21" spans="1:60">
      <c r="A21" s="2"/>
      <c r="B21" s="1"/>
      <c r="E21" s="44" t="s">
        <v>169</v>
      </c>
      <c r="F21" s="44"/>
      <c r="G21" s="44"/>
      <c r="H21" s="44"/>
      <c r="I21" s="44"/>
      <c r="J21" s="44"/>
      <c r="K21" s="44"/>
      <c r="L21" s="44"/>
      <c r="M21" s="44" t="s">
        <v>170</v>
      </c>
      <c r="N21" s="44"/>
      <c r="O21" s="44"/>
      <c r="P21" s="44"/>
      <c r="Q21" s="44"/>
      <c r="R21" s="44"/>
      <c r="S21" s="44"/>
      <c r="T21" s="44"/>
      <c r="U21" s="44" t="s">
        <v>171</v>
      </c>
      <c r="V21" s="44"/>
      <c r="W21" s="44"/>
      <c r="X21" s="44"/>
      <c r="Y21" s="44"/>
      <c r="Z21" s="44"/>
      <c r="AA21" s="44"/>
      <c r="AB21" s="44"/>
      <c r="AC21" s="44" t="s">
        <v>172</v>
      </c>
      <c r="AD21" s="44"/>
      <c r="AE21" s="44"/>
      <c r="AF21" s="44"/>
      <c r="AG21" s="44"/>
      <c r="AH21" s="44"/>
      <c r="AI21" s="44"/>
      <c r="AJ21" s="44"/>
      <c r="AK21" s="44" t="s">
        <v>173</v>
      </c>
      <c r="AL21" s="44"/>
      <c r="AM21" s="44"/>
      <c r="AN21" s="44"/>
      <c r="AO21" s="44"/>
      <c r="AP21" s="44"/>
      <c r="AQ21" s="44"/>
      <c r="AR21" s="44"/>
      <c r="AS21" s="44" t="s">
        <v>174</v>
      </c>
      <c r="AT21" s="44"/>
      <c r="AU21" s="44"/>
      <c r="AV21" s="44"/>
      <c r="AW21" s="44"/>
      <c r="AX21" s="44"/>
      <c r="AY21" s="44"/>
      <c r="AZ21" s="44"/>
      <c r="BA21" s="44" t="s">
        <v>190</v>
      </c>
      <c r="BB21" s="44"/>
      <c r="BC21" s="44"/>
      <c r="BD21" s="44"/>
      <c r="BE21" s="44"/>
      <c r="BF21" s="44"/>
      <c r="BG21" s="44"/>
      <c r="BH21" s="44"/>
    </row>
    <row r="22" spans="1:60">
      <c r="E22" s="29" t="str">
        <f>E21&amp;"0"</f>
        <v>T00</v>
      </c>
      <c r="F22" s="30" t="str">
        <f>E21&amp;"1"</f>
        <v>T01</v>
      </c>
      <c r="G22" s="30" t="str">
        <f>E21&amp;"2"</f>
        <v>T02</v>
      </c>
      <c r="H22" s="30" t="str">
        <f>E21&amp;"3"</f>
        <v>T03</v>
      </c>
      <c r="I22" s="30" t="str">
        <f>E21&amp;"4"</f>
        <v>T04</v>
      </c>
      <c r="J22" s="30" t="str">
        <f>E21&amp;"5"</f>
        <v>T05</v>
      </c>
      <c r="K22" s="30" t="str">
        <f>E21&amp;"6"</f>
        <v>T06</v>
      </c>
      <c r="L22" s="34" t="str">
        <f>E21&amp;"7"</f>
        <v>T07</v>
      </c>
      <c r="M22" s="29" t="str">
        <f>M21&amp;"0"</f>
        <v>T10</v>
      </c>
      <c r="N22" s="30" t="str">
        <f>M21&amp;"1"</f>
        <v>T11</v>
      </c>
      <c r="O22" s="30" t="str">
        <f>M21&amp;"2"</f>
        <v>T12</v>
      </c>
      <c r="P22" s="30" t="str">
        <f>M21&amp;"3"</f>
        <v>T13</v>
      </c>
      <c r="Q22" s="30" t="str">
        <f>M21&amp;"4"</f>
        <v>T14</v>
      </c>
      <c r="R22" s="30" t="str">
        <f>M21&amp;"5"</f>
        <v>T15</v>
      </c>
      <c r="S22" s="30" t="str">
        <f>M21&amp;"6"</f>
        <v>T16</v>
      </c>
      <c r="T22" s="34" t="str">
        <f>M21&amp;"7"</f>
        <v>T17</v>
      </c>
      <c r="U22" s="29" t="str">
        <f>U21&amp;"0"</f>
        <v>T20</v>
      </c>
      <c r="V22" s="30" t="str">
        <f>U21&amp;"1"</f>
        <v>T21</v>
      </c>
      <c r="W22" s="30" t="str">
        <f>U21&amp;"2"</f>
        <v>T22</v>
      </c>
      <c r="X22" s="30" t="str">
        <f>U21&amp;"3"</f>
        <v>T23</v>
      </c>
      <c r="Y22" s="30" t="str">
        <f>U21&amp;"4"</f>
        <v>T24</v>
      </c>
      <c r="Z22" s="30" t="str">
        <f>U21&amp;"5"</f>
        <v>T25</v>
      </c>
      <c r="AA22" s="30" t="str">
        <f>U21&amp;"6"</f>
        <v>T26</v>
      </c>
      <c r="AB22" s="34" t="str">
        <f>U21&amp;"7"</f>
        <v>T27</v>
      </c>
      <c r="AC22" s="29" t="str">
        <f>AC21&amp;"0"</f>
        <v>T30</v>
      </c>
      <c r="AD22" s="30" t="str">
        <f>AC21&amp;"1"</f>
        <v>T31</v>
      </c>
      <c r="AE22" s="30" t="str">
        <f>AC21&amp;"2"</f>
        <v>T32</v>
      </c>
      <c r="AF22" s="30" t="str">
        <f>AC21&amp;"3"</f>
        <v>T33</v>
      </c>
      <c r="AG22" s="30" t="str">
        <f>AC21&amp;"4"</f>
        <v>T34</v>
      </c>
      <c r="AH22" s="30" t="str">
        <f>AC21&amp;"5"</f>
        <v>T35</v>
      </c>
      <c r="AI22" s="30" t="str">
        <f>AC21&amp;"6"</f>
        <v>T36</v>
      </c>
      <c r="AJ22" s="34" t="str">
        <f>AC21&amp;"7"</f>
        <v>T37</v>
      </c>
      <c r="AK22" s="29" t="str">
        <f>AK21&amp;"0"</f>
        <v>T40</v>
      </c>
      <c r="AL22" s="30" t="str">
        <f>AK21&amp;"1"</f>
        <v>T41</v>
      </c>
      <c r="AM22" s="30" t="str">
        <f>AK21&amp;"2"</f>
        <v>T42</v>
      </c>
      <c r="AN22" s="30" t="str">
        <f>AK21&amp;"3"</f>
        <v>T43</v>
      </c>
      <c r="AO22" s="30" t="str">
        <f>AK21&amp;"4"</f>
        <v>T44</v>
      </c>
      <c r="AP22" s="30" t="str">
        <f>AK21&amp;"5"</f>
        <v>T45</v>
      </c>
      <c r="AQ22" s="30" t="str">
        <f>AK21&amp;"6"</f>
        <v>T46</v>
      </c>
      <c r="AR22" s="34" t="str">
        <f>AK21&amp;"7"</f>
        <v>T47</v>
      </c>
      <c r="AS22" s="29" t="str">
        <f>AS21&amp;"0"</f>
        <v>T50</v>
      </c>
      <c r="AT22" s="30" t="str">
        <f>AS21&amp;"1"</f>
        <v>T51</v>
      </c>
      <c r="AU22" s="30" t="str">
        <f>AS21&amp;"2"</f>
        <v>T52</v>
      </c>
      <c r="AV22" s="30" t="str">
        <f>AS21&amp;"3"</f>
        <v>T53</v>
      </c>
      <c r="AW22" s="30" t="str">
        <f>AS21&amp;"4"</f>
        <v>T54</v>
      </c>
      <c r="AX22" s="30" t="str">
        <f>AS21&amp;"5"</f>
        <v>T55</v>
      </c>
      <c r="AY22" s="30" t="str">
        <f>AS21&amp;"6"</f>
        <v>T56</v>
      </c>
      <c r="AZ22" s="34" t="str">
        <f>AS21&amp;"7"</f>
        <v>T57</v>
      </c>
      <c r="BA22" s="35" t="str">
        <f>BA21&amp;"0"</f>
        <v>T60</v>
      </c>
      <c r="BB22" s="30" t="str">
        <f>BA21&amp;"1"</f>
        <v>T61</v>
      </c>
      <c r="BC22" s="30" t="str">
        <f>BA21&amp;"2"</f>
        <v>T62</v>
      </c>
      <c r="BD22" s="30" t="str">
        <f>BA21&amp;"3"</f>
        <v>T63</v>
      </c>
      <c r="BE22" s="30" t="str">
        <f>BA21&amp;"4"</f>
        <v>T64</v>
      </c>
      <c r="BF22" s="30" t="str">
        <f>BA21&amp;"5"</f>
        <v>T65</v>
      </c>
      <c r="BG22" s="30" t="str">
        <f>BA21&amp;"6"</f>
        <v>T66</v>
      </c>
      <c r="BH22" s="34" t="str">
        <f>BA21&amp;"7"</f>
        <v>T67</v>
      </c>
    </row>
    <row r="23" spans="1:60">
      <c r="E23" s="36"/>
      <c r="F23" s="37"/>
      <c r="G23" s="37"/>
      <c r="H23" s="37"/>
      <c r="I23" s="37"/>
      <c r="J23" s="37"/>
      <c r="K23" s="37"/>
      <c r="L23" s="38"/>
      <c r="M23" s="36"/>
      <c r="N23" s="37"/>
      <c r="O23" s="37"/>
      <c r="P23" s="37"/>
      <c r="Q23" s="37"/>
      <c r="R23" s="37"/>
      <c r="S23" s="37"/>
      <c r="T23" s="38"/>
      <c r="U23" s="23"/>
      <c r="V23" s="21"/>
      <c r="W23" s="21"/>
      <c r="X23" s="21"/>
      <c r="Y23" s="21"/>
      <c r="Z23" s="21"/>
      <c r="AA23" s="21"/>
      <c r="AB23" s="24"/>
      <c r="AC23" s="23"/>
      <c r="AD23" s="21"/>
      <c r="AE23" s="21"/>
      <c r="AF23" s="21"/>
      <c r="AG23" s="21"/>
      <c r="AH23" s="21"/>
      <c r="AI23" s="21"/>
      <c r="AJ23" s="24"/>
      <c r="AK23" s="23"/>
      <c r="AL23" s="21"/>
      <c r="AM23" s="21"/>
      <c r="AN23" s="21"/>
      <c r="AO23" s="21"/>
      <c r="AP23" s="21"/>
      <c r="AQ23" s="21"/>
      <c r="AR23" s="24"/>
      <c r="AS23" s="23"/>
      <c r="AT23" s="21"/>
      <c r="AU23" s="21"/>
      <c r="AV23" s="21"/>
      <c r="AW23" s="21"/>
      <c r="AX23" s="21"/>
      <c r="AY23" s="21"/>
      <c r="AZ23" s="24"/>
      <c r="BA23" s="31"/>
      <c r="BB23" s="21"/>
      <c r="BC23" s="21"/>
      <c r="BD23" s="21"/>
      <c r="BE23" s="21"/>
      <c r="BF23" s="21"/>
      <c r="BG23" s="21"/>
      <c r="BH23" s="24"/>
    </row>
    <row r="24" spans="1:60">
      <c r="B24" t="s">
        <v>116</v>
      </c>
      <c r="C24" t="s">
        <v>143</v>
      </c>
      <c r="E24" s="44" t="s">
        <v>175</v>
      </c>
      <c r="F24" s="44"/>
      <c r="G24" s="44"/>
      <c r="H24" s="44"/>
      <c r="I24" s="44"/>
      <c r="J24" s="44"/>
      <c r="K24" s="44"/>
      <c r="L24" s="44"/>
      <c r="M24" s="44" t="s">
        <v>182</v>
      </c>
      <c r="N24" s="44"/>
      <c r="O24" s="44"/>
      <c r="P24" s="44"/>
      <c r="Q24" s="44"/>
      <c r="R24" s="44"/>
      <c r="S24" s="44"/>
      <c r="T24" s="44"/>
      <c r="U24" s="23"/>
      <c r="V24" s="21"/>
      <c r="W24" s="21"/>
      <c r="X24" s="21"/>
      <c r="Y24" s="21"/>
      <c r="Z24" s="21"/>
      <c r="AA24" s="21"/>
      <c r="AB24" s="24"/>
      <c r="AC24" s="23"/>
      <c r="AD24" s="21"/>
      <c r="AE24" s="21"/>
      <c r="AF24" s="21"/>
      <c r="AG24" s="21"/>
      <c r="AH24" s="21"/>
      <c r="AI24" s="21"/>
      <c r="AJ24" s="24"/>
      <c r="AK24" s="23"/>
      <c r="AL24" s="21"/>
      <c r="AM24" s="21"/>
      <c r="AN24" s="21"/>
      <c r="AO24" s="21"/>
      <c r="AP24" s="21"/>
      <c r="AQ24" s="21"/>
      <c r="AR24" s="24"/>
      <c r="AS24" s="23"/>
      <c r="AT24" s="21"/>
      <c r="AU24" s="21"/>
      <c r="AV24" s="21"/>
      <c r="AW24" s="21"/>
      <c r="AX24" s="21"/>
      <c r="AY24" s="21"/>
      <c r="AZ24" s="24"/>
      <c r="BA24" s="31"/>
      <c r="BB24" s="21"/>
      <c r="BC24" s="21"/>
      <c r="BD24" s="21"/>
      <c r="BE24" s="21"/>
      <c r="BF24" s="21"/>
      <c r="BG24" s="21"/>
      <c r="BH24" s="24"/>
    </row>
    <row r="25" spans="1:60">
      <c r="E25" s="29" t="s">
        <v>200</v>
      </c>
      <c r="F25" s="21" t="s">
        <v>264</v>
      </c>
      <c r="G25" s="21" t="s">
        <v>201</v>
      </c>
      <c r="H25" s="21" t="s">
        <v>202</v>
      </c>
      <c r="I25" s="21" t="s">
        <v>203</v>
      </c>
      <c r="J25" s="30"/>
      <c r="K25" s="30"/>
      <c r="L25" s="34"/>
      <c r="M25" s="29" t="s">
        <v>183</v>
      </c>
      <c r="N25" s="21"/>
      <c r="O25" s="21"/>
      <c r="P25" s="21"/>
      <c r="Q25" s="21"/>
      <c r="R25" s="21"/>
      <c r="S25" s="21"/>
      <c r="T25" s="21"/>
      <c r="U25" s="23"/>
      <c r="V25" s="21"/>
      <c r="W25" s="21"/>
      <c r="X25" s="21"/>
      <c r="Y25" s="21"/>
      <c r="Z25" s="21"/>
      <c r="AA25" s="21"/>
      <c r="AB25" s="24"/>
      <c r="AC25" s="23"/>
      <c r="AD25" s="21"/>
      <c r="AE25" s="21"/>
      <c r="AF25" s="21"/>
      <c r="AG25" s="21"/>
      <c r="AH25" s="21"/>
      <c r="AI25" s="21"/>
      <c r="AJ25" s="24"/>
      <c r="AK25" s="23"/>
      <c r="AL25" s="21"/>
      <c r="AM25" s="21"/>
      <c r="AN25" s="21"/>
      <c r="AO25" s="21"/>
      <c r="AP25" s="21"/>
      <c r="AQ25" s="21"/>
      <c r="AR25" s="24"/>
      <c r="AS25" s="23"/>
      <c r="AT25" s="21"/>
      <c r="AU25" s="21"/>
      <c r="AV25" s="21"/>
      <c r="AW25" s="21"/>
      <c r="AX25" s="21"/>
      <c r="AY25" s="21"/>
      <c r="AZ25" s="24"/>
      <c r="BA25" s="31"/>
      <c r="BB25" s="21"/>
      <c r="BC25" s="21"/>
      <c r="BD25" s="21"/>
      <c r="BE25" s="21"/>
      <c r="BF25" s="21"/>
      <c r="BG25" s="21"/>
      <c r="BH25" s="24"/>
    </row>
    <row r="26" spans="1:60">
      <c r="E26" s="23"/>
      <c r="F26" s="21"/>
      <c r="G26" s="21"/>
      <c r="H26" s="21"/>
      <c r="I26" s="21"/>
      <c r="J26" s="21"/>
      <c r="K26" s="21"/>
      <c r="L26" s="24"/>
      <c r="M26" s="23"/>
      <c r="N26" s="21"/>
      <c r="O26" s="21"/>
      <c r="P26" s="21"/>
      <c r="Q26" s="21"/>
      <c r="R26" s="21"/>
      <c r="S26" s="21"/>
      <c r="T26" s="24"/>
      <c r="U26" s="23"/>
      <c r="V26" s="21"/>
      <c r="W26" s="21"/>
      <c r="X26" s="21"/>
      <c r="Y26" s="21"/>
      <c r="Z26" s="21"/>
      <c r="AA26" s="21"/>
      <c r="AB26" s="24"/>
      <c r="AC26" s="23"/>
      <c r="AD26" s="21"/>
      <c r="AE26" s="21"/>
      <c r="AF26" s="21"/>
      <c r="AG26" s="21"/>
      <c r="AH26" s="21"/>
      <c r="AI26" s="21"/>
      <c r="AJ26" s="24"/>
      <c r="AK26" s="23"/>
      <c r="AL26" s="21"/>
      <c r="AM26" s="21"/>
      <c r="AN26" s="21"/>
      <c r="AO26" s="21"/>
      <c r="AP26" s="21"/>
      <c r="AQ26" s="21"/>
      <c r="AR26" s="24"/>
      <c r="AS26" s="23"/>
      <c r="AT26" s="21"/>
      <c r="AU26" s="21"/>
      <c r="AV26" s="21"/>
      <c r="AW26" s="21"/>
      <c r="AX26" s="21"/>
      <c r="AY26" s="21"/>
      <c r="AZ26" s="24"/>
      <c r="BA26" s="31"/>
      <c r="BB26" s="21"/>
      <c r="BC26" s="21"/>
      <c r="BD26" s="21"/>
      <c r="BE26" s="21"/>
      <c r="BF26" s="21"/>
      <c r="BG26" s="21"/>
      <c r="BH26" s="24"/>
    </row>
    <row r="27" spans="1:60">
      <c r="E27" s="23"/>
      <c r="F27" s="21"/>
      <c r="G27" s="21"/>
      <c r="H27" s="21"/>
      <c r="I27" s="21"/>
      <c r="J27" s="21"/>
      <c r="K27" s="21"/>
      <c r="L27" s="24"/>
      <c r="M27" s="23"/>
      <c r="N27" s="21"/>
      <c r="O27" s="21"/>
      <c r="P27" s="21"/>
      <c r="Q27" s="21"/>
      <c r="R27" s="21"/>
      <c r="S27" s="21"/>
      <c r="T27" s="24"/>
      <c r="U27" s="23"/>
      <c r="V27" s="21"/>
      <c r="W27" s="21"/>
      <c r="X27" s="21"/>
      <c r="Y27" s="21"/>
      <c r="Z27" s="21"/>
      <c r="AA27" s="21"/>
      <c r="AB27" s="24"/>
      <c r="AC27" s="23"/>
      <c r="AD27" s="21"/>
      <c r="AE27" s="21"/>
      <c r="AF27" s="21"/>
      <c r="AG27" s="21"/>
      <c r="AH27" s="21"/>
      <c r="AI27" s="21"/>
      <c r="AJ27" s="24"/>
      <c r="AK27" s="23"/>
      <c r="AL27" s="21"/>
      <c r="AM27" s="21"/>
      <c r="AN27" s="21"/>
      <c r="AO27" s="21"/>
      <c r="AP27" s="21"/>
      <c r="AQ27" s="21"/>
      <c r="AR27" s="24"/>
      <c r="AS27" s="23"/>
      <c r="AT27" s="21"/>
      <c r="AU27" s="21"/>
      <c r="AV27" s="21"/>
      <c r="AW27" s="21"/>
      <c r="AX27" s="21"/>
      <c r="AY27" s="21"/>
      <c r="AZ27" s="24"/>
      <c r="BA27" s="31"/>
      <c r="BB27" s="21"/>
      <c r="BC27" s="21"/>
      <c r="BD27" s="21"/>
      <c r="BE27" s="21"/>
      <c r="BF27" s="21"/>
      <c r="BG27" s="21"/>
      <c r="BH27" s="24"/>
    </row>
    <row r="28" spans="1:60">
      <c r="E28" s="23"/>
      <c r="F28" s="21"/>
      <c r="G28" s="21"/>
      <c r="H28" s="21"/>
      <c r="I28" s="21"/>
      <c r="J28" s="21"/>
      <c r="K28" s="21"/>
      <c r="L28" s="24"/>
      <c r="M28" s="23"/>
      <c r="N28" s="21"/>
      <c r="O28" s="21"/>
      <c r="P28" s="21"/>
      <c r="Q28" s="21"/>
      <c r="R28" s="21"/>
      <c r="S28" s="21"/>
      <c r="T28" s="24"/>
      <c r="U28" s="23"/>
      <c r="V28" s="21"/>
      <c r="W28" s="21"/>
      <c r="X28" s="21"/>
      <c r="Y28" s="21"/>
      <c r="Z28" s="21"/>
      <c r="AA28" s="21"/>
      <c r="AB28" s="24"/>
      <c r="AC28" s="23"/>
      <c r="AD28" s="21"/>
      <c r="AE28" s="21"/>
      <c r="AF28" s="21"/>
      <c r="AG28" s="21"/>
      <c r="AH28" s="21"/>
      <c r="AI28" s="21"/>
      <c r="AJ28" s="24"/>
      <c r="AK28" s="23"/>
      <c r="AL28" s="21"/>
      <c r="AM28" s="21"/>
      <c r="AN28" s="21"/>
      <c r="AO28" s="21"/>
      <c r="AP28" s="21"/>
      <c r="AQ28" s="21"/>
      <c r="AR28" s="24"/>
      <c r="AS28" s="23"/>
      <c r="AT28" s="21"/>
      <c r="AU28" s="21"/>
      <c r="AV28" s="21"/>
      <c r="AW28" s="21"/>
      <c r="AX28" s="21"/>
      <c r="AY28" s="21"/>
      <c r="AZ28" s="24"/>
      <c r="BA28" s="31"/>
      <c r="BB28" s="21"/>
      <c r="BC28" s="21"/>
      <c r="BD28" s="21"/>
      <c r="BE28" s="21"/>
      <c r="BF28" s="21"/>
      <c r="BG28" s="21"/>
      <c r="BH28" s="24"/>
    </row>
    <row r="29" spans="1:60">
      <c r="E29" s="36"/>
      <c r="F29" s="37"/>
      <c r="G29" s="37"/>
      <c r="H29" s="37"/>
      <c r="I29" s="37"/>
      <c r="J29" s="37"/>
      <c r="K29" s="37"/>
      <c r="L29" s="38"/>
      <c r="M29" s="36"/>
      <c r="N29" s="37"/>
      <c r="O29" s="37"/>
      <c r="P29" s="37"/>
      <c r="Q29" s="37"/>
      <c r="R29" s="37"/>
      <c r="S29" s="37"/>
      <c r="T29" s="38"/>
      <c r="U29" s="23"/>
      <c r="V29" s="21"/>
      <c r="W29" s="21"/>
      <c r="X29" s="21"/>
      <c r="Y29" s="21"/>
      <c r="Z29" s="21"/>
      <c r="AA29" s="21"/>
      <c r="AB29" s="24"/>
      <c r="AC29" s="23"/>
      <c r="AD29" s="21"/>
      <c r="AE29" s="21"/>
      <c r="AF29" s="21"/>
      <c r="AG29" s="21"/>
      <c r="AH29" s="21"/>
      <c r="AI29" s="21"/>
      <c r="AJ29" s="24"/>
      <c r="AK29" s="23"/>
      <c r="AL29" s="21"/>
      <c r="AM29" s="21"/>
      <c r="AN29" s="21"/>
      <c r="AO29" s="21"/>
      <c r="AP29" s="21"/>
      <c r="AQ29" s="21"/>
      <c r="AR29" s="24"/>
      <c r="AS29" s="23"/>
      <c r="AT29" s="21"/>
      <c r="AU29" s="21"/>
      <c r="AV29" s="21"/>
      <c r="AW29" s="21"/>
      <c r="AX29" s="21"/>
      <c r="AY29" s="21"/>
      <c r="AZ29" s="24"/>
      <c r="BA29" s="31"/>
      <c r="BB29" s="21"/>
      <c r="BC29" s="21"/>
      <c r="BD29" s="21"/>
      <c r="BE29" s="21"/>
      <c r="BF29" s="21"/>
      <c r="BG29" s="21"/>
      <c r="BH29" s="24"/>
    </row>
    <row r="30" spans="1:60">
      <c r="A30" t="s">
        <v>154</v>
      </c>
      <c r="B30" t="s">
        <v>117</v>
      </c>
      <c r="C30" t="s">
        <v>144</v>
      </c>
      <c r="E30" s="44" t="s">
        <v>175</v>
      </c>
      <c r="F30" s="44"/>
      <c r="G30" s="44"/>
      <c r="H30" s="44"/>
      <c r="I30" s="44"/>
      <c r="J30" s="44"/>
      <c r="K30" s="44"/>
      <c r="L30" s="44"/>
      <c r="M30" s="44" t="s">
        <v>176</v>
      </c>
      <c r="N30" s="44"/>
      <c r="O30" s="44"/>
      <c r="P30" s="44"/>
      <c r="Q30" s="44"/>
      <c r="R30" s="44"/>
      <c r="S30" s="44"/>
      <c r="T30" s="44"/>
      <c r="U30" s="23"/>
      <c r="V30" s="21"/>
      <c r="W30" s="21"/>
      <c r="X30" s="21"/>
      <c r="Y30" s="21"/>
      <c r="Z30" s="21"/>
      <c r="AA30" s="21"/>
      <c r="AB30" s="24"/>
      <c r="AC30" s="23"/>
      <c r="AD30" s="21"/>
      <c r="AE30" s="21"/>
      <c r="AF30" s="21"/>
      <c r="AG30" s="21"/>
      <c r="AH30" s="21"/>
      <c r="AI30" s="21"/>
      <c r="AJ30" s="24"/>
      <c r="AK30" s="23"/>
      <c r="AL30" s="21"/>
      <c r="AM30" s="21"/>
      <c r="AN30" s="21"/>
      <c r="AO30" s="21"/>
      <c r="AP30" s="21"/>
      <c r="AQ30" s="21"/>
      <c r="AR30" s="24"/>
      <c r="AS30" s="23"/>
      <c r="AT30" s="21"/>
      <c r="AU30" s="21"/>
      <c r="AV30" s="21"/>
      <c r="AW30" s="21"/>
      <c r="AX30" s="21"/>
      <c r="AY30" s="21"/>
      <c r="AZ30" s="24"/>
      <c r="BA30" s="31"/>
      <c r="BB30" s="21"/>
      <c r="BC30" s="21"/>
      <c r="BD30" s="21"/>
      <c r="BE30" s="21"/>
      <c r="BF30" s="21"/>
      <c r="BG30" s="21"/>
      <c r="BH30" s="24"/>
    </row>
    <row r="31" spans="1:60">
      <c r="A31" t="s">
        <v>155</v>
      </c>
      <c r="E31" s="29" t="s">
        <v>200</v>
      </c>
      <c r="F31" s="21" t="s">
        <v>264</v>
      </c>
      <c r="G31" s="21" t="s">
        <v>201</v>
      </c>
      <c r="H31" s="21" t="s">
        <v>202</v>
      </c>
      <c r="I31" s="21" t="s">
        <v>203</v>
      </c>
      <c r="J31" s="30"/>
      <c r="K31" s="30"/>
      <c r="L31" s="34"/>
      <c r="M31" s="29" t="s">
        <v>200</v>
      </c>
      <c r="N31" s="30" t="s">
        <v>264</v>
      </c>
      <c r="O31" s="21" t="s">
        <v>201</v>
      </c>
      <c r="P31" s="21" t="s">
        <v>204</v>
      </c>
      <c r="Q31" s="21" t="s">
        <v>203</v>
      </c>
      <c r="R31" s="21"/>
      <c r="S31" s="21"/>
      <c r="T31" s="21"/>
      <c r="U31" s="23"/>
      <c r="V31" s="21"/>
      <c r="W31" s="21"/>
      <c r="X31" s="21"/>
      <c r="Y31" s="21"/>
      <c r="Z31" s="21"/>
      <c r="AA31" s="21"/>
      <c r="AB31" s="24"/>
      <c r="AC31" s="23"/>
      <c r="AD31" s="21"/>
      <c r="AE31" s="21"/>
      <c r="AF31" s="21"/>
      <c r="AG31" s="21"/>
      <c r="AH31" s="21"/>
      <c r="AI31" s="21"/>
      <c r="AJ31" s="24"/>
      <c r="AK31" s="23"/>
      <c r="AL31" s="21"/>
      <c r="AM31" s="21"/>
      <c r="AN31" s="21"/>
      <c r="AO31" s="21"/>
      <c r="AP31" s="21"/>
      <c r="AQ31" s="21"/>
      <c r="AR31" s="24"/>
      <c r="AS31" s="23"/>
      <c r="AT31" s="21"/>
      <c r="AU31" s="21"/>
      <c r="AV31" s="21"/>
      <c r="AW31" s="21"/>
      <c r="AX31" s="21"/>
      <c r="AY31" s="21"/>
      <c r="AZ31" s="24"/>
      <c r="BA31" s="31"/>
      <c r="BB31" s="21"/>
      <c r="BC31" s="21"/>
      <c r="BD31" s="21"/>
      <c r="BE31" s="21"/>
      <c r="BF31" s="21"/>
      <c r="BG31" s="21"/>
      <c r="BH31" s="24"/>
    </row>
    <row r="32" spans="1:60">
      <c r="E32" s="23"/>
      <c r="F32" s="21"/>
      <c r="G32" s="21"/>
      <c r="H32" s="21"/>
      <c r="I32" s="21"/>
      <c r="J32" s="21"/>
      <c r="K32" s="21"/>
      <c r="L32" s="24"/>
      <c r="M32" s="23"/>
      <c r="N32" s="21"/>
      <c r="O32" s="21"/>
      <c r="P32" s="21"/>
      <c r="Q32" s="21"/>
      <c r="R32" s="21"/>
      <c r="S32" s="21"/>
      <c r="T32" s="24"/>
      <c r="U32" s="23"/>
      <c r="V32" s="21"/>
      <c r="W32" s="21"/>
      <c r="X32" s="21"/>
      <c r="Y32" s="21"/>
      <c r="Z32" s="21"/>
      <c r="AA32" s="21"/>
      <c r="AB32" s="24"/>
      <c r="AC32" s="23"/>
      <c r="AD32" s="21"/>
      <c r="AE32" s="21"/>
      <c r="AF32" s="21"/>
      <c r="AG32" s="21"/>
      <c r="AH32" s="21"/>
      <c r="AI32" s="21"/>
      <c r="AJ32" s="24"/>
      <c r="AK32" s="23"/>
      <c r="AL32" s="21"/>
      <c r="AM32" s="21"/>
      <c r="AN32" s="21"/>
      <c r="AO32" s="21"/>
      <c r="AP32" s="21"/>
      <c r="AQ32" s="21"/>
      <c r="AR32" s="24"/>
      <c r="AS32" s="23"/>
      <c r="AT32" s="21"/>
      <c r="AU32" s="21"/>
      <c r="AV32" s="21"/>
      <c r="AW32" s="21"/>
      <c r="AX32" s="21"/>
      <c r="AY32" s="21"/>
      <c r="AZ32" s="24"/>
      <c r="BA32" s="31"/>
      <c r="BB32" s="21"/>
      <c r="BC32" s="21"/>
      <c r="BD32" s="21"/>
      <c r="BE32" s="21"/>
      <c r="BF32" s="21"/>
      <c r="BG32" s="21"/>
      <c r="BH32" s="24"/>
    </row>
    <row r="33" spans="2:60">
      <c r="E33" s="23"/>
      <c r="F33" s="21"/>
      <c r="G33" s="21"/>
      <c r="H33" s="21"/>
      <c r="I33" s="21"/>
      <c r="J33" s="21"/>
      <c r="K33" s="21"/>
      <c r="L33" s="24"/>
      <c r="M33" s="23"/>
      <c r="N33" s="21"/>
      <c r="O33" s="21"/>
      <c r="P33" s="21"/>
      <c r="Q33" s="21"/>
      <c r="R33" s="21"/>
      <c r="S33" s="21"/>
      <c r="T33" s="24"/>
      <c r="U33" s="23"/>
      <c r="V33" s="21"/>
      <c r="W33" s="21"/>
      <c r="X33" s="21"/>
      <c r="Y33" s="21"/>
      <c r="Z33" s="21"/>
      <c r="AA33" s="21"/>
      <c r="AB33" s="24"/>
      <c r="AC33" s="23"/>
      <c r="AD33" s="21"/>
      <c r="AE33" s="21"/>
      <c r="AF33" s="21"/>
      <c r="AG33" s="21"/>
      <c r="AH33" s="21"/>
      <c r="AI33" s="21"/>
      <c r="AJ33" s="24"/>
      <c r="AK33" s="23"/>
      <c r="AL33" s="21"/>
      <c r="AM33" s="21"/>
      <c r="AN33" s="21"/>
      <c r="AO33" s="21"/>
      <c r="AP33" s="21"/>
      <c r="AQ33" s="21"/>
      <c r="AR33" s="24"/>
      <c r="AS33" s="23"/>
      <c r="AT33" s="21"/>
      <c r="AU33" s="21"/>
      <c r="AV33" s="21"/>
      <c r="AW33" s="21"/>
      <c r="AX33" s="21"/>
      <c r="AY33" s="21"/>
      <c r="AZ33" s="24"/>
      <c r="BA33" s="31"/>
      <c r="BB33" s="21"/>
      <c r="BC33" s="21"/>
      <c r="BD33" s="21"/>
      <c r="BE33" s="21"/>
      <c r="BF33" s="21"/>
      <c r="BG33" s="21"/>
      <c r="BH33" s="24"/>
    </row>
    <row r="34" spans="2:60">
      <c r="E34" s="23"/>
      <c r="F34" s="21"/>
      <c r="G34" s="21"/>
      <c r="H34" s="21"/>
      <c r="I34" s="21"/>
      <c r="J34" s="21"/>
      <c r="K34" s="21"/>
      <c r="L34" s="24"/>
      <c r="M34" s="23"/>
      <c r="N34" s="21"/>
      <c r="O34" s="21"/>
      <c r="P34" s="21"/>
      <c r="Q34" s="21"/>
      <c r="R34" s="21"/>
      <c r="S34" s="21"/>
      <c r="T34" s="24"/>
      <c r="U34" s="23"/>
      <c r="V34" s="21"/>
      <c r="W34" s="21"/>
      <c r="X34" s="21"/>
      <c r="Y34" s="21"/>
      <c r="Z34" s="21"/>
      <c r="AA34" s="21"/>
      <c r="AB34" s="24"/>
      <c r="AC34" s="23"/>
      <c r="AD34" s="21"/>
      <c r="AE34" s="21"/>
      <c r="AF34" s="21"/>
      <c r="AG34" s="21"/>
      <c r="AH34" s="21"/>
      <c r="AI34" s="21"/>
      <c r="AJ34" s="24"/>
      <c r="AK34" s="23"/>
      <c r="AL34" s="21"/>
      <c r="AM34" s="21"/>
      <c r="AN34" s="21"/>
      <c r="AO34" s="21"/>
      <c r="AP34" s="21"/>
      <c r="AQ34" s="21"/>
      <c r="AR34" s="24"/>
      <c r="AS34" s="23"/>
      <c r="AT34" s="21"/>
      <c r="AU34" s="21"/>
      <c r="AV34" s="21"/>
      <c r="AW34" s="21"/>
      <c r="AX34" s="21"/>
      <c r="AY34" s="21"/>
      <c r="AZ34" s="24"/>
      <c r="BA34" s="31"/>
      <c r="BB34" s="21"/>
      <c r="BC34" s="21"/>
      <c r="BD34" s="21"/>
      <c r="BE34" s="21"/>
      <c r="BF34" s="21"/>
      <c r="BG34" s="21"/>
      <c r="BH34" s="24"/>
    </row>
    <row r="35" spans="2:60">
      <c r="E35" s="36"/>
      <c r="F35" s="37"/>
      <c r="G35" s="37"/>
      <c r="H35" s="37"/>
      <c r="I35" s="37"/>
      <c r="J35" s="37"/>
      <c r="K35" s="37"/>
      <c r="L35" s="38"/>
      <c r="M35" s="36"/>
      <c r="N35" s="37"/>
      <c r="O35" s="37"/>
      <c r="P35" s="37"/>
      <c r="Q35" s="37"/>
      <c r="R35" s="37"/>
      <c r="S35" s="37"/>
      <c r="T35" s="38"/>
      <c r="U35" s="36"/>
      <c r="V35" s="37"/>
      <c r="W35" s="37"/>
      <c r="X35" s="37"/>
      <c r="Y35" s="37"/>
      <c r="Z35" s="37"/>
      <c r="AA35" s="37"/>
      <c r="AB35" s="38"/>
      <c r="AC35" s="23"/>
      <c r="AD35" s="21"/>
      <c r="AE35" s="21"/>
      <c r="AF35" s="21"/>
      <c r="AG35" s="21"/>
      <c r="AH35" s="21"/>
      <c r="AI35" s="21"/>
      <c r="AJ35" s="24"/>
      <c r="AK35" s="23"/>
      <c r="AL35" s="21"/>
      <c r="AM35" s="21"/>
      <c r="AN35" s="21"/>
      <c r="AO35" s="21"/>
      <c r="AP35" s="21"/>
      <c r="AQ35" s="21"/>
      <c r="AR35" s="24"/>
      <c r="AS35" s="23"/>
      <c r="AT35" s="21"/>
      <c r="AU35" s="21"/>
      <c r="AV35" s="21"/>
      <c r="AW35" s="21"/>
      <c r="AX35" s="21"/>
      <c r="AY35" s="21"/>
      <c r="AZ35" s="24"/>
      <c r="BA35" s="31"/>
      <c r="BB35" s="21"/>
      <c r="BC35" s="21"/>
      <c r="BD35" s="21"/>
      <c r="BE35" s="21"/>
      <c r="BF35" s="21"/>
      <c r="BG35" s="21"/>
      <c r="BH35" s="24"/>
    </row>
    <row r="36" spans="2:60">
      <c r="B36" t="s">
        <v>118</v>
      </c>
      <c r="C36" t="s">
        <v>145</v>
      </c>
      <c r="E36" s="44" t="s">
        <v>175</v>
      </c>
      <c r="F36" s="44"/>
      <c r="G36" s="44"/>
      <c r="H36" s="44"/>
      <c r="I36" s="44"/>
      <c r="J36" s="44"/>
      <c r="K36" s="44"/>
      <c r="L36" s="44"/>
      <c r="M36" s="44" t="s">
        <v>184</v>
      </c>
      <c r="N36" s="44"/>
      <c r="O36" s="44"/>
      <c r="P36" s="44"/>
      <c r="Q36" s="44"/>
      <c r="R36" s="44"/>
      <c r="S36" s="44"/>
      <c r="T36" s="44"/>
      <c r="U36" s="44" t="s">
        <v>176</v>
      </c>
      <c r="V36" s="44"/>
      <c r="W36" s="44"/>
      <c r="X36" s="44"/>
      <c r="Y36" s="44"/>
      <c r="Z36" s="44"/>
      <c r="AA36" s="44"/>
      <c r="AB36" s="44"/>
      <c r="AC36" s="23"/>
      <c r="AD36" s="21"/>
      <c r="AE36" s="21"/>
      <c r="AF36" s="21"/>
      <c r="AG36" s="21"/>
      <c r="AH36" s="21"/>
      <c r="AI36" s="21"/>
      <c r="AJ36" s="24"/>
      <c r="AK36" s="23"/>
      <c r="AL36" s="21"/>
      <c r="AM36" s="21"/>
      <c r="AN36" s="21"/>
      <c r="AO36" s="21"/>
      <c r="AP36" s="21"/>
      <c r="AQ36" s="21"/>
      <c r="AR36" s="24"/>
      <c r="AS36" s="23"/>
      <c r="AT36" s="21"/>
      <c r="AU36" s="21"/>
      <c r="AV36" s="21"/>
      <c r="AW36" s="21"/>
      <c r="AX36" s="21"/>
      <c r="AY36" s="21"/>
      <c r="AZ36" s="24"/>
      <c r="BA36" s="31"/>
      <c r="BB36" s="21"/>
      <c r="BC36" s="21"/>
      <c r="BD36" s="21"/>
      <c r="BE36" s="21"/>
      <c r="BF36" s="21"/>
      <c r="BG36" s="21"/>
      <c r="BH36" s="24"/>
    </row>
    <row r="37" spans="2:60">
      <c r="E37" s="29" t="s">
        <v>200</v>
      </c>
      <c r="F37" s="21" t="s">
        <v>264</v>
      </c>
      <c r="G37" s="21" t="s">
        <v>201</v>
      </c>
      <c r="H37" s="21" t="s">
        <v>202</v>
      </c>
      <c r="I37" s="21" t="s">
        <v>203</v>
      </c>
      <c r="J37" s="30"/>
      <c r="K37" s="30"/>
      <c r="L37" s="34"/>
      <c r="M37" s="29" t="s">
        <v>200</v>
      </c>
      <c r="N37" s="30" t="s">
        <v>264</v>
      </c>
      <c r="O37" s="21" t="s">
        <v>201</v>
      </c>
      <c r="P37" s="21" t="s">
        <v>205</v>
      </c>
      <c r="Q37" s="21" t="s">
        <v>203</v>
      </c>
      <c r="R37" s="30"/>
      <c r="S37" s="30"/>
      <c r="T37" s="34"/>
      <c r="U37" s="29" t="s">
        <v>206</v>
      </c>
      <c r="V37" s="30" t="s">
        <v>264</v>
      </c>
      <c r="W37" s="30"/>
      <c r="X37" s="30"/>
      <c r="Y37" s="30"/>
      <c r="Z37" s="30"/>
      <c r="AA37" s="30"/>
      <c r="AB37" s="34"/>
      <c r="AC37" s="23"/>
      <c r="AD37" s="21"/>
      <c r="AE37" s="21"/>
      <c r="AF37" s="21"/>
      <c r="AG37" s="21"/>
      <c r="AH37" s="21"/>
      <c r="AI37" s="21"/>
      <c r="AJ37" s="24"/>
      <c r="AK37" s="23"/>
      <c r="AL37" s="21"/>
      <c r="AM37" s="21"/>
      <c r="AN37" s="21"/>
      <c r="AO37" s="21"/>
      <c r="AP37" s="21"/>
      <c r="AQ37" s="21"/>
      <c r="AR37" s="24"/>
      <c r="AS37" s="23"/>
      <c r="AT37" s="21"/>
      <c r="AU37" s="21"/>
      <c r="AV37" s="21"/>
      <c r="AW37" s="21"/>
      <c r="AX37" s="21"/>
      <c r="AY37" s="21"/>
      <c r="AZ37" s="24"/>
      <c r="BA37" s="31"/>
      <c r="BB37" s="21"/>
      <c r="BC37" s="21"/>
      <c r="BD37" s="21"/>
      <c r="BE37" s="21"/>
      <c r="BF37" s="21"/>
      <c r="BG37" s="21"/>
      <c r="BH37" s="24"/>
    </row>
    <row r="38" spans="2:60">
      <c r="E38" s="23"/>
      <c r="F38" s="21"/>
      <c r="G38" s="21"/>
      <c r="H38" s="21"/>
      <c r="I38" s="21"/>
      <c r="J38" s="21"/>
      <c r="K38" s="21"/>
      <c r="L38" s="24"/>
      <c r="M38" s="23"/>
      <c r="N38" s="21"/>
      <c r="O38" s="21"/>
      <c r="P38" s="21"/>
      <c r="Q38" s="21"/>
      <c r="R38" s="21"/>
      <c r="S38" s="21"/>
      <c r="T38" s="24"/>
      <c r="U38" s="23"/>
      <c r="V38" s="21"/>
      <c r="W38" s="21" t="s">
        <v>201</v>
      </c>
      <c r="X38" s="21"/>
      <c r="Y38" s="21"/>
      <c r="Z38" s="21"/>
      <c r="AA38" s="21"/>
      <c r="AB38" s="24"/>
      <c r="AC38" s="23"/>
      <c r="AD38" s="21"/>
      <c r="AE38" s="21"/>
      <c r="AF38" s="21"/>
      <c r="AG38" s="21"/>
      <c r="AH38" s="21"/>
      <c r="AI38" s="21"/>
      <c r="AJ38" s="24"/>
      <c r="AK38" s="23"/>
      <c r="AL38" s="21"/>
      <c r="AM38" s="21"/>
      <c r="AN38" s="21"/>
      <c r="AO38" s="21"/>
      <c r="AP38" s="21"/>
      <c r="AQ38" s="21"/>
      <c r="AR38" s="24"/>
      <c r="AS38" s="23"/>
      <c r="AT38" s="21"/>
      <c r="AU38" s="21"/>
      <c r="AV38" s="21"/>
      <c r="AW38" s="21"/>
      <c r="AX38" s="21"/>
      <c r="AY38" s="21"/>
      <c r="AZ38" s="24"/>
      <c r="BA38" s="31"/>
      <c r="BB38" s="21"/>
      <c r="BC38" s="21"/>
      <c r="BD38" s="21"/>
      <c r="BE38" s="21"/>
      <c r="BF38" s="21"/>
      <c r="BG38" s="21"/>
      <c r="BH38" s="24"/>
    </row>
    <row r="39" spans="2:60">
      <c r="E39" s="23"/>
      <c r="F39" s="21"/>
      <c r="G39" s="21"/>
      <c r="H39" s="21"/>
      <c r="I39" s="21"/>
      <c r="J39" s="21"/>
      <c r="K39" s="21"/>
      <c r="L39" s="24"/>
      <c r="M39" s="23"/>
      <c r="N39" s="21"/>
      <c r="O39" s="21"/>
      <c r="P39" s="21"/>
      <c r="Q39" s="21"/>
      <c r="R39" s="21"/>
      <c r="S39" s="21"/>
      <c r="T39" s="24"/>
      <c r="U39" s="23"/>
      <c r="V39" s="21"/>
      <c r="W39" s="21"/>
      <c r="X39" s="21" t="s">
        <v>204</v>
      </c>
      <c r="Y39" s="21"/>
      <c r="Z39" s="21"/>
      <c r="AA39" s="21"/>
      <c r="AB39" s="24"/>
      <c r="AC39" s="23"/>
      <c r="AD39" s="21"/>
      <c r="AE39" s="21"/>
      <c r="AF39" s="21"/>
      <c r="AG39" s="21"/>
      <c r="AH39" s="21"/>
      <c r="AI39" s="21"/>
      <c r="AJ39" s="24"/>
      <c r="AK39" s="23"/>
      <c r="AL39" s="21"/>
      <c r="AM39" s="21"/>
      <c r="AN39" s="21"/>
      <c r="AO39" s="21"/>
      <c r="AP39" s="21"/>
      <c r="AQ39" s="21"/>
      <c r="AR39" s="24"/>
      <c r="AS39" s="23"/>
      <c r="AT39" s="21"/>
      <c r="AU39" s="21"/>
      <c r="AV39" s="21"/>
      <c r="AW39" s="21"/>
      <c r="AX39" s="21"/>
      <c r="AY39" s="21"/>
      <c r="AZ39" s="24"/>
      <c r="BA39" s="31"/>
      <c r="BB39" s="21"/>
      <c r="BC39" s="21"/>
      <c r="BD39" s="21"/>
      <c r="BE39" s="21"/>
      <c r="BF39" s="21"/>
      <c r="BG39" s="21"/>
      <c r="BH39" s="24"/>
    </row>
    <row r="40" spans="2:60">
      <c r="E40" s="23"/>
      <c r="F40" s="21"/>
      <c r="G40" s="21"/>
      <c r="H40" s="21"/>
      <c r="I40" s="21"/>
      <c r="J40" s="21"/>
      <c r="K40" s="21"/>
      <c r="L40" s="24"/>
      <c r="M40" s="23"/>
      <c r="N40" s="21"/>
      <c r="O40" s="21"/>
      <c r="P40" s="21"/>
      <c r="Q40" s="21"/>
      <c r="R40" s="21"/>
      <c r="S40" s="21"/>
      <c r="T40" s="24"/>
      <c r="U40" s="23"/>
      <c r="V40" s="21"/>
      <c r="W40" s="21"/>
      <c r="X40" s="21"/>
      <c r="Y40" s="21"/>
      <c r="Z40" s="21"/>
      <c r="AA40" s="21"/>
      <c r="AB40" s="24"/>
      <c r="AC40" s="23"/>
      <c r="AD40" s="21"/>
      <c r="AE40" s="21"/>
      <c r="AF40" s="21"/>
      <c r="AG40" s="21"/>
      <c r="AH40" s="21"/>
      <c r="AI40" s="21"/>
      <c r="AJ40" s="24"/>
      <c r="AK40" s="23"/>
      <c r="AL40" s="21"/>
      <c r="AM40" s="21"/>
      <c r="AN40" s="21"/>
      <c r="AO40" s="21"/>
      <c r="AP40" s="21"/>
      <c r="AQ40" s="21"/>
      <c r="AR40" s="24"/>
      <c r="AS40" s="23"/>
      <c r="AT40" s="21"/>
      <c r="AU40" s="21"/>
      <c r="AV40" s="21"/>
      <c r="AW40" s="21"/>
      <c r="AX40" s="21"/>
      <c r="AY40" s="21"/>
      <c r="AZ40" s="24"/>
      <c r="BA40" s="31"/>
      <c r="BB40" s="21"/>
      <c r="BC40" s="21"/>
      <c r="BD40" s="21"/>
      <c r="BE40" s="21"/>
      <c r="BF40" s="21"/>
      <c r="BG40" s="21"/>
      <c r="BH40" s="24"/>
    </row>
    <row r="41" spans="2:60">
      <c r="E41" s="36"/>
      <c r="F41" s="37"/>
      <c r="G41" s="37"/>
      <c r="H41" s="37"/>
      <c r="I41" s="37"/>
      <c r="J41" s="37"/>
      <c r="K41" s="37"/>
      <c r="L41" s="38"/>
      <c r="M41" s="36"/>
      <c r="N41" s="37"/>
      <c r="O41" s="37"/>
      <c r="P41" s="37"/>
      <c r="Q41" s="37"/>
      <c r="R41" s="37"/>
      <c r="S41" s="37"/>
      <c r="T41" s="38"/>
      <c r="U41" s="36"/>
      <c r="V41" s="37"/>
      <c r="W41" s="37"/>
      <c r="X41" s="37"/>
      <c r="Y41" s="37"/>
      <c r="Z41" s="37"/>
      <c r="AA41" s="37"/>
      <c r="AB41" s="38"/>
      <c r="AC41" s="36"/>
      <c r="AD41" s="37"/>
      <c r="AE41" s="37"/>
      <c r="AF41" s="37"/>
      <c r="AG41" s="37"/>
      <c r="AH41" s="37"/>
      <c r="AI41" s="37"/>
      <c r="AJ41" s="38"/>
      <c r="AK41" s="23"/>
      <c r="AL41" s="21"/>
      <c r="AM41" s="21"/>
      <c r="AN41" s="21"/>
      <c r="AO41" s="21"/>
      <c r="AP41" s="21"/>
      <c r="AQ41" s="21"/>
      <c r="AR41" s="24"/>
      <c r="AS41" s="23"/>
      <c r="AT41" s="21"/>
      <c r="AU41" s="21"/>
      <c r="AV41" s="21"/>
      <c r="AW41" s="21"/>
      <c r="AX41" s="21"/>
      <c r="AY41" s="21"/>
      <c r="AZ41" s="24"/>
      <c r="BA41" s="31"/>
      <c r="BB41" s="21"/>
      <c r="BC41" s="21"/>
      <c r="BD41" s="21"/>
      <c r="BE41" s="21"/>
      <c r="BF41" s="21"/>
      <c r="BG41" s="21"/>
      <c r="BH41" s="24"/>
    </row>
    <row r="42" spans="2:60">
      <c r="B42" t="s">
        <v>119</v>
      </c>
      <c r="C42" t="s">
        <v>146</v>
      </c>
      <c r="E42" s="44" t="s">
        <v>175</v>
      </c>
      <c r="F42" s="44"/>
      <c r="G42" s="44"/>
      <c r="H42" s="44"/>
      <c r="I42" s="44"/>
      <c r="J42" s="44"/>
      <c r="K42" s="44"/>
      <c r="L42" s="44"/>
      <c r="M42" s="44" t="s">
        <v>178</v>
      </c>
      <c r="N42" s="44"/>
      <c r="O42" s="44"/>
      <c r="P42" s="44"/>
      <c r="Q42" s="44"/>
      <c r="R42" s="44"/>
      <c r="S42" s="44"/>
      <c r="T42" s="44"/>
      <c r="U42" s="44" t="s">
        <v>177</v>
      </c>
      <c r="V42" s="44"/>
      <c r="W42" s="44"/>
      <c r="X42" s="44"/>
      <c r="Y42" s="44"/>
      <c r="Z42" s="44"/>
      <c r="AA42" s="44"/>
      <c r="AB42" s="44"/>
      <c r="AC42" s="44" t="s">
        <v>176</v>
      </c>
      <c r="AD42" s="44"/>
      <c r="AE42" s="44"/>
      <c r="AF42" s="44"/>
      <c r="AG42" s="44"/>
      <c r="AH42" s="44"/>
      <c r="AI42" s="44"/>
      <c r="AJ42" s="44"/>
      <c r="AK42" s="23"/>
      <c r="AL42" s="21"/>
      <c r="AM42" s="21"/>
      <c r="AN42" s="21"/>
      <c r="AO42" s="21"/>
      <c r="AP42" s="21"/>
      <c r="AQ42" s="21"/>
      <c r="AR42" s="24"/>
      <c r="AS42" s="23"/>
      <c r="AT42" s="21"/>
      <c r="AU42" s="21"/>
      <c r="AV42" s="21"/>
      <c r="AW42" s="21"/>
      <c r="AX42" s="21"/>
      <c r="AY42" s="21"/>
      <c r="AZ42" s="24"/>
      <c r="BA42" s="31"/>
      <c r="BB42" s="21"/>
      <c r="BC42" s="21"/>
      <c r="BD42" s="21"/>
      <c r="BE42" s="21"/>
      <c r="BF42" s="21"/>
      <c r="BG42" s="21"/>
      <c r="BH42" s="24"/>
    </row>
    <row r="43" spans="2:60">
      <c r="E43" s="29" t="s">
        <v>200</v>
      </c>
      <c r="F43" s="21" t="s">
        <v>264</v>
      </c>
      <c r="G43" s="21" t="s">
        <v>201</v>
      </c>
      <c r="H43" s="21" t="s">
        <v>202</v>
      </c>
      <c r="I43" s="21" t="s">
        <v>203</v>
      </c>
      <c r="J43" s="30"/>
      <c r="K43" s="30"/>
      <c r="L43" s="34"/>
      <c r="M43" s="29" t="s">
        <v>200</v>
      </c>
      <c r="N43" s="30" t="s">
        <v>264</v>
      </c>
      <c r="O43" s="21" t="s">
        <v>201</v>
      </c>
      <c r="P43" s="21" t="s">
        <v>205</v>
      </c>
      <c r="Q43" s="21" t="s">
        <v>203</v>
      </c>
      <c r="R43" s="30"/>
      <c r="S43" s="30"/>
      <c r="T43" s="34"/>
      <c r="U43" s="29" t="s">
        <v>200</v>
      </c>
      <c r="V43" s="30"/>
      <c r="W43" s="30"/>
      <c r="X43" s="30"/>
      <c r="Y43" s="30"/>
      <c r="Z43" s="30"/>
      <c r="AA43" s="30"/>
      <c r="AB43" s="34"/>
      <c r="AC43" s="29" t="s">
        <v>208</v>
      </c>
      <c r="AD43" s="30"/>
      <c r="AE43" s="30"/>
      <c r="AF43" s="30"/>
      <c r="AG43" s="30"/>
      <c r="AH43" s="30"/>
      <c r="AI43" s="30"/>
      <c r="AJ43" s="34"/>
      <c r="AK43" s="23"/>
      <c r="AL43" s="21"/>
      <c r="AM43" s="21"/>
      <c r="AN43" s="21"/>
      <c r="AO43" s="21"/>
      <c r="AP43" s="21"/>
      <c r="AQ43" s="21"/>
      <c r="AR43" s="24"/>
      <c r="AS43" s="23"/>
      <c r="AT43" s="21"/>
      <c r="AU43" s="21"/>
      <c r="AV43" s="21"/>
      <c r="AW43" s="21"/>
      <c r="AX43" s="21"/>
      <c r="AY43" s="21"/>
      <c r="AZ43" s="24"/>
      <c r="BA43" s="31"/>
      <c r="BB43" s="21"/>
      <c r="BC43" s="21"/>
      <c r="BD43" s="21"/>
      <c r="BE43" s="21"/>
      <c r="BF43" s="21"/>
      <c r="BG43" s="21"/>
      <c r="BH43" s="24"/>
    </row>
    <row r="44" spans="2:60">
      <c r="E44" s="23"/>
      <c r="F44" s="21"/>
      <c r="G44" s="21"/>
      <c r="H44" s="21"/>
      <c r="I44" s="21"/>
      <c r="J44" s="21"/>
      <c r="K44" s="21"/>
      <c r="L44" s="24"/>
      <c r="M44" s="23"/>
      <c r="N44" s="21"/>
      <c r="O44" s="21"/>
      <c r="P44" s="21"/>
      <c r="Q44" s="21"/>
      <c r="R44" s="21"/>
      <c r="S44" s="21"/>
      <c r="T44" s="24"/>
      <c r="U44" s="23"/>
      <c r="V44" s="21" t="s">
        <v>264</v>
      </c>
      <c r="W44" s="21" t="s">
        <v>201</v>
      </c>
      <c r="X44" s="21"/>
      <c r="Y44" s="21"/>
      <c r="Z44" s="21"/>
      <c r="AA44" s="21"/>
      <c r="AB44" s="24"/>
      <c r="AC44" s="23"/>
      <c r="AD44" s="21" t="s">
        <v>264</v>
      </c>
      <c r="AE44" s="21" t="s">
        <v>201</v>
      </c>
      <c r="AF44" s="21"/>
      <c r="AG44" s="21"/>
      <c r="AH44" s="21"/>
      <c r="AI44" s="21"/>
      <c r="AJ44" s="24"/>
      <c r="AK44" s="23"/>
      <c r="AL44" s="21"/>
      <c r="AM44" s="21"/>
      <c r="AN44" s="21"/>
      <c r="AO44" s="21"/>
      <c r="AP44" s="21"/>
      <c r="AQ44" s="21"/>
      <c r="AR44" s="24"/>
      <c r="AS44" s="23"/>
      <c r="AT44" s="21"/>
      <c r="AU44" s="21"/>
      <c r="AV44" s="21"/>
      <c r="AW44" s="21"/>
      <c r="AX44" s="21"/>
      <c r="AY44" s="21"/>
      <c r="AZ44" s="24"/>
      <c r="BA44" s="31"/>
      <c r="BB44" s="21"/>
      <c r="BC44" s="21"/>
      <c r="BD44" s="21"/>
      <c r="BE44" s="21"/>
      <c r="BF44" s="21"/>
      <c r="BG44" s="21"/>
      <c r="BH44" s="24"/>
    </row>
    <row r="45" spans="2:60">
      <c r="E45" s="23"/>
      <c r="F45" s="21"/>
      <c r="G45" s="21"/>
      <c r="H45" s="21"/>
      <c r="I45" s="21"/>
      <c r="J45" s="21"/>
      <c r="K45" s="21"/>
      <c r="L45" s="24"/>
      <c r="M45" s="23"/>
      <c r="N45" s="21"/>
      <c r="O45" s="21"/>
      <c r="P45" s="21"/>
      <c r="Q45" s="21"/>
      <c r="R45" s="21"/>
      <c r="S45" s="21"/>
      <c r="T45" s="24"/>
      <c r="U45" s="23"/>
      <c r="V45" s="21"/>
      <c r="W45" s="21"/>
      <c r="X45" s="21" t="s">
        <v>207</v>
      </c>
      <c r="Y45" s="21"/>
      <c r="Z45" s="21"/>
      <c r="AA45" s="21"/>
      <c r="AB45" s="24"/>
      <c r="AC45" s="23"/>
      <c r="AD45" s="21"/>
      <c r="AE45" s="21"/>
      <c r="AF45" s="21" t="s">
        <v>204</v>
      </c>
      <c r="AG45" s="21"/>
      <c r="AH45" s="21"/>
      <c r="AI45" s="21"/>
      <c r="AJ45" s="24"/>
      <c r="AK45" s="23"/>
      <c r="AL45" s="21"/>
      <c r="AM45" s="21"/>
      <c r="AN45" s="21"/>
      <c r="AO45" s="21"/>
      <c r="AP45" s="21"/>
      <c r="AQ45" s="21"/>
      <c r="AR45" s="24"/>
      <c r="AS45" s="23"/>
      <c r="AT45" s="21"/>
      <c r="AU45" s="21"/>
      <c r="AV45" s="21"/>
      <c r="AW45" s="21"/>
      <c r="AX45" s="21"/>
      <c r="AY45" s="21"/>
      <c r="AZ45" s="24"/>
      <c r="BA45" s="31"/>
      <c r="BB45" s="21"/>
      <c r="BC45" s="21"/>
      <c r="BD45" s="21"/>
      <c r="BE45" s="21"/>
      <c r="BF45" s="21"/>
      <c r="BG45" s="21"/>
      <c r="BH45" s="24"/>
    </row>
    <row r="46" spans="2:60">
      <c r="E46" s="23"/>
      <c r="F46" s="21"/>
      <c r="G46" s="21"/>
      <c r="H46" s="21"/>
      <c r="I46" s="21"/>
      <c r="J46" s="21"/>
      <c r="K46" s="21"/>
      <c r="L46" s="24"/>
      <c r="M46" s="23"/>
      <c r="N46" s="21"/>
      <c r="O46" s="21"/>
      <c r="P46" s="21"/>
      <c r="Q46" s="21"/>
      <c r="R46" s="21"/>
      <c r="S46" s="21"/>
      <c r="T46" s="24"/>
      <c r="U46" s="23"/>
      <c r="V46" s="21"/>
      <c r="W46" s="21"/>
      <c r="X46" s="21"/>
      <c r="Y46" s="21" t="s">
        <v>203</v>
      </c>
      <c r="Z46" s="21"/>
      <c r="AA46" s="21"/>
      <c r="AB46" s="24"/>
      <c r="AC46" s="23"/>
      <c r="AD46" s="21"/>
      <c r="AE46" s="21"/>
      <c r="AF46" s="21"/>
      <c r="AG46" s="21"/>
      <c r="AH46" s="21"/>
      <c r="AI46" s="21"/>
      <c r="AJ46" s="24"/>
      <c r="AK46" s="23"/>
      <c r="AL46" s="21"/>
      <c r="AM46" s="21"/>
      <c r="AN46" s="21"/>
      <c r="AO46" s="21"/>
      <c r="AP46" s="21"/>
      <c r="AQ46" s="21"/>
      <c r="AR46" s="24"/>
      <c r="AS46" s="23"/>
      <c r="AT46" s="21"/>
      <c r="AU46" s="21"/>
      <c r="AV46" s="21"/>
      <c r="AW46" s="21"/>
      <c r="AX46" s="21"/>
      <c r="AY46" s="21"/>
      <c r="AZ46" s="24"/>
      <c r="BA46" s="31"/>
      <c r="BB46" s="21"/>
      <c r="BC46" s="21"/>
      <c r="BD46" s="21"/>
      <c r="BE46" s="21"/>
      <c r="BF46" s="21"/>
      <c r="BG46" s="21"/>
      <c r="BH46" s="24"/>
    </row>
    <row r="47" spans="2:60">
      <c r="E47" s="36"/>
      <c r="F47" s="37"/>
      <c r="G47" s="37"/>
      <c r="H47" s="37"/>
      <c r="I47" s="37"/>
      <c r="J47" s="37"/>
      <c r="K47" s="37"/>
      <c r="L47" s="38"/>
      <c r="M47" s="36"/>
      <c r="N47" s="37"/>
      <c r="O47" s="37"/>
      <c r="P47" s="37"/>
      <c r="Q47" s="37"/>
      <c r="R47" s="37"/>
      <c r="S47" s="37"/>
      <c r="T47" s="38"/>
      <c r="U47" s="36"/>
      <c r="V47" s="37"/>
      <c r="W47" s="37"/>
      <c r="X47" s="37"/>
      <c r="Y47" s="37"/>
      <c r="Z47" s="37"/>
      <c r="AA47" s="37"/>
      <c r="AB47" s="38"/>
      <c r="AC47" s="36"/>
      <c r="AD47" s="37"/>
      <c r="AE47" s="37"/>
      <c r="AF47" s="37"/>
      <c r="AG47" s="37"/>
      <c r="AH47" s="37"/>
      <c r="AI47" s="37"/>
      <c r="AJ47" s="38"/>
      <c r="AK47" s="36"/>
      <c r="AL47" s="37"/>
      <c r="AM47" s="37"/>
      <c r="AN47" s="37"/>
      <c r="AO47" s="37"/>
      <c r="AP47" s="37"/>
      <c r="AQ47" s="37"/>
      <c r="AR47" s="38"/>
      <c r="AS47" s="36"/>
      <c r="AT47" s="37"/>
      <c r="AU47" s="37"/>
      <c r="AV47" s="37"/>
      <c r="AW47" s="37"/>
      <c r="AX47" s="37"/>
      <c r="AY47" s="37"/>
      <c r="AZ47" s="38"/>
      <c r="BA47" s="31"/>
      <c r="BB47" s="21"/>
      <c r="BC47" s="21"/>
      <c r="BD47" s="21"/>
      <c r="BE47" s="21"/>
      <c r="BF47" s="21"/>
      <c r="BG47" s="21"/>
      <c r="BH47" s="24"/>
    </row>
    <row r="48" spans="2:60">
      <c r="B48" t="s">
        <v>120</v>
      </c>
      <c r="C48" t="s">
        <v>147</v>
      </c>
      <c r="E48" s="44" t="s">
        <v>175</v>
      </c>
      <c r="F48" s="44"/>
      <c r="G48" s="44"/>
      <c r="H48" s="44"/>
      <c r="I48" s="44"/>
      <c r="J48" s="44"/>
      <c r="K48" s="44"/>
      <c r="L48" s="44"/>
      <c r="M48" s="44" t="s">
        <v>185</v>
      </c>
      <c r="N48" s="44"/>
      <c r="O48" s="44"/>
      <c r="P48" s="44"/>
      <c r="Q48" s="44"/>
      <c r="R48" s="44"/>
      <c r="S48" s="44"/>
      <c r="T48" s="44"/>
      <c r="U48" s="44" t="s">
        <v>179</v>
      </c>
      <c r="V48" s="44"/>
      <c r="W48" s="44"/>
      <c r="X48" s="44"/>
      <c r="Y48" s="44"/>
      <c r="Z48" s="44"/>
      <c r="AA48" s="44"/>
      <c r="AB48" s="44"/>
      <c r="AC48" s="44" t="s">
        <v>178</v>
      </c>
      <c r="AD48" s="44"/>
      <c r="AE48" s="44"/>
      <c r="AF48" s="44"/>
      <c r="AG48" s="44"/>
      <c r="AH48" s="44"/>
      <c r="AI48" s="44"/>
      <c r="AJ48" s="44"/>
      <c r="AK48" s="44" t="s">
        <v>178</v>
      </c>
      <c r="AL48" s="44"/>
      <c r="AM48" s="44"/>
      <c r="AN48" s="44"/>
      <c r="AO48" s="44"/>
      <c r="AP48" s="44"/>
      <c r="AQ48" s="44"/>
      <c r="AR48" s="44"/>
      <c r="AS48" s="44" t="s">
        <v>176</v>
      </c>
      <c r="AT48" s="44"/>
      <c r="AU48" s="44"/>
      <c r="AV48" s="44"/>
      <c r="AW48" s="44"/>
      <c r="AX48" s="44"/>
      <c r="AY48" s="44"/>
      <c r="AZ48" s="44"/>
      <c r="BA48" s="46"/>
      <c r="BB48" s="47"/>
      <c r="BC48" s="47"/>
      <c r="BD48" s="47"/>
      <c r="BE48" s="21"/>
      <c r="BF48" s="21"/>
      <c r="BG48" s="21"/>
      <c r="BH48" s="24"/>
    </row>
    <row r="49" spans="2:60">
      <c r="E49" s="29" t="s">
        <v>200</v>
      </c>
      <c r="F49" s="21" t="s">
        <v>264</v>
      </c>
      <c r="G49" s="21" t="s">
        <v>201</v>
      </c>
      <c r="H49" s="21" t="s">
        <v>202</v>
      </c>
      <c r="I49" s="21" t="s">
        <v>203</v>
      </c>
      <c r="J49" s="30"/>
      <c r="K49" s="30"/>
      <c r="L49" s="34"/>
      <c r="M49" s="29" t="s">
        <v>200</v>
      </c>
      <c r="N49" s="21" t="s">
        <v>264</v>
      </c>
      <c r="O49" s="21" t="s">
        <v>201</v>
      </c>
      <c r="P49" s="21" t="s">
        <v>205</v>
      </c>
      <c r="Q49" s="21" t="s">
        <v>203</v>
      </c>
      <c r="R49" s="30"/>
      <c r="S49" s="30"/>
      <c r="T49" s="34"/>
      <c r="U49" s="29" t="s">
        <v>206</v>
      </c>
      <c r="V49" s="30"/>
      <c r="W49" s="30"/>
      <c r="X49" s="30"/>
      <c r="Y49" s="30"/>
      <c r="Z49" s="30"/>
      <c r="AA49" s="30"/>
      <c r="AB49" s="34"/>
      <c r="AC49" s="29" t="s">
        <v>209</v>
      </c>
      <c r="AD49" s="30"/>
      <c r="AE49" s="30"/>
      <c r="AF49" s="30"/>
      <c r="AG49" s="30"/>
      <c r="AH49" s="30"/>
      <c r="AI49" s="30"/>
      <c r="AJ49" s="34"/>
      <c r="AK49" s="29" t="s">
        <v>211</v>
      </c>
      <c r="AL49" s="30"/>
      <c r="AM49" s="30"/>
      <c r="AN49" s="30"/>
      <c r="AO49" s="30"/>
      <c r="AP49" s="30"/>
      <c r="AQ49" s="30"/>
      <c r="AR49" s="34"/>
      <c r="AS49" s="29" t="s">
        <v>213</v>
      </c>
      <c r="AT49" s="30"/>
      <c r="AU49" s="30"/>
      <c r="AV49" s="30"/>
      <c r="AW49" s="30"/>
      <c r="AX49" s="30"/>
      <c r="AY49" s="30"/>
      <c r="AZ49" s="34"/>
      <c r="BA49" s="31"/>
      <c r="BB49" s="21"/>
      <c r="BC49" s="21"/>
      <c r="BD49" s="21"/>
      <c r="BE49" s="21"/>
      <c r="BF49" s="21"/>
      <c r="BG49" s="21"/>
      <c r="BH49" s="24"/>
    </row>
    <row r="50" spans="2:60">
      <c r="E50" s="23"/>
      <c r="F50" s="21"/>
      <c r="G50" s="21"/>
      <c r="H50" s="21"/>
      <c r="I50" s="21"/>
      <c r="J50" s="21"/>
      <c r="K50" s="21"/>
      <c r="L50" s="24"/>
      <c r="M50" s="23"/>
      <c r="N50" s="21"/>
      <c r="O50" s="21"/>
      <c r="P50" s="21"/>
      <c r="Q50" s="21"/>
      <c r="R50" s="21"/>
      <c r="S50" s="21"/>
      <c r="T50" s="24"/>
      <c r="U50" s="23"/>
      <c r="V50" s="21" t="s">
        <v>264</v>
      </c>
      <c r="W50" s="21" t="s">
        <v>201</v>
      </c>
      <c r="X50" s="21"/>
      <c r="Y50" s="21"/>
      <c r="Z50" s="21"/>
      <c r="AA50" s="21"/>
      <c r="AB50" s="24"/>
      <c r="AC50" s="23"/>
      <c r="AD50" s="21" t="s">
        <v>264</v>
      </c>
      <c r="AE50" s="21" t="s">
        <v>201</v>
      </c>
      <c r="AF50" s="21"/>
      <c r="AG50" s="21"/>
      <c r="AH50" s="21"/>
      <c r="AI50" s="21"/>
      <c r="AJ50" s="24"/>
      <c r="AK50" s="23"/>
      <c r="AL50" s="21" t="s">
        <v>264</v>
      </c>
      <c r="AM50" s="21" t="s">
        <v>201</v>
      </c>
      <c r="AN50" s="21"/>
      <c r="AO50" s="21"/>
      <c r="AP50" s="21"/>
      <c r="AQ50" s="21"/>
      <c r="AR50" s="24"/>
      <c r="AS50" s="23"/>
      <c r="AT50" s="21" t="s">
        <v>264</v>
      </c>
      <c r="AU50" s="21" t="s">
        <v>201</v>
      </c>
      <c r="AV50" s="21"/>
      <c r="AW50" s="21"/>
      <c r="AX50" s="21"/>
      <c r="AY50" s="21"/>
      <c r="AZ50" s="24"/>
      <c r="BA50" s="31"/>
      <c r="BB50" s="21"/>
      <c r="BC50" s="21"/>
      <c r="BD50" s="21"/>
      <c r="BE50" s="21"/>
      <c r="BF50" s="21"/>
      <c r="BG50" s="21"/>
      <c r="BH50" s="24"/>
    </row>
    <row r="51" spans="2:60">
      <c r="E51" s="23"/>
      <c r="F51" s="21"/>
      <c r="G51" s="21"/>
      <c r="H51" s="21"/>
      <c r="I51" s="21"/>
      <c r="J51" s="21"/>
      <c r="K51" s="21"/>
      <c r="L51" s="24"/>
      <c r="M51" s="23"/>
      <c r="N51" s="21"/>
      <c r="O51" s="21"/>
      <c r="P51" s="21"/>
      <c r="Q51" s="21"/>
      <c r="R51" s="21"/>
      <c r="S51" s="21"/>
      <c r="T51" s="24"/>
      <c r="U51" s="23"/>
      <c r="V51" s="21"/>
      <c r="W51" s="21"/>
      <c r="X51" s="21"/>
      <c r="Y51" s="21"/>
      <c r="Z51" s="21"/>
      <c r="AA51" s="21"/>
      <c r="AB51" s="24"/>
      <c r="AC51" s="23"/>
      <c r="AD51" s="21"/>
      <c r="AE51" s="21"/>
      <c r="AF51" s="21" t="s">
        <v>210</v>
      </c>
      <c r="AG51" s="21"/>
      <c r="AH51" s="21"/>
      <c r="AI51" s="21"/>
      <c r="AJ51" s="24"/>
      <c r="AK51" s="23"/>
      <c r="AL51" s="21"/>
      <c r="AM51" s="21"/>
      <c r="AN51" s="21" t="s">
        <v>212</v>
      </c>
      <c r="AO51" s="21"/>
      <c r="AP51" s="21"/>
      <c r="AQ51" s="21"/>
      <c r="AR51" s="24"/>
      <c r="AS51" s="23"/>
      <c r="AT51" s="21"/>
      <c r="AU51" s="21"/>
      <c r="AV51" s="21" t="s">
        <v>204</v>
      </c>
      <c r="AW51" s="21"/>
      <c r="AX51" s="21"/>
      <c r="AY51" s="21"/>
      <c r="AZ51" s="24"/>
      <c r="BA51" s="31"/>
      <c r="BB51" s="21"/>
      <c r="BC51" s="21"/>
      <c r="BD51" s="21"/>
      <c r="BE51" s="21"/>
      <c r="BF51" s="21"/>
      <c r="BG51" s="21"/>
      <c r="BH51" s="24"/>
    </row>
    <row r="52" spans="2:60">
      <c r="E52" s="23"/>
      <c r="F52" s="21"/>
      <c r="G52" s="21"/>
      <c r="H52" s="21"/>
      <c r="I52" s="21"/>
      <c r="J52" s="21"/>
      <c r="K52" s="21"/>
      <c r="L52" s="24"/>
      <c r="M52" s="23"/>
      <c r="N52" s="21"/>
      <c r="O52" s="21"/>
      <c r="P52" s="21"/>
      <c r="Q52" s="21"/>
      <c r="R52" s="21"/>
      <c r="S52" s="21"/>
      <c r="T52" s="24"/>
      <c r="U52" s="23"/>
      <c r="V52" s="21"/>
      <c r="W52" s="21"/>
      <c r="X52" s="21"/>
      <c r="Y52" s="21"/>
      <c r="Z52" s="21"/>
      <c r="AA52" s="21"/>
      <c r="AB52" s="24"/>
      <c r="AC52" s="23"/>
      <c r="AD52" s="21"/>
      <c r="AE52" s="21"/>
      <c r="AF52" s="21"/>
      <c r="AG52" s="21"/>
      <c r="AH52" s="21"/>
      <c r="AI52" s="21"/>
      <c r="AJ52" s="24"/>
      <c r="AK52" s="23"/>
      <c r="AL52" s="21"/>
      <c r="AM52" s="21"/>
      <c r="AN52" s="21"/>
      <c r="AO52" s="21"/>
      <c r="AP52" s="21"/>
      <c r="AQ52" s="21"/>
      <c r="AR52" s="24"/>
      <c r="AS52" s="23"/>
      <c r="AT52" s="21"/>
      <c r="AU52" s="21"/>
      <c r="AV52" s="21"/>
      <c r="AW52" s="21"/>
      <c r="AX52" s="21"/>
      <c r="AY52" s="21"/>
      <c r="AZ52" s="24"/>
      <c r="BA52" s="31"/>
      <c r="BB52" s="21"/>
      <c r="BC52" s="21"/>
      <c r="BD52" s="21"/>
      <c r="BE52" s="21"/>
      <c r="BF52" s="21"/>
      <c r="BG52" s="21"/>
      <c r="BH52" s="24"/>
    </row>
    <row r="53" spans="2:60">
      <c r="E53" s="36"/>
      <c r="F53" s="37"/>
      <c r="G53" s="37"/>
      <c r="H53" s="37"/>
      <c r="I53" s="37"/>
      <c r="J53" s="37"/>
      <c r="K53" s="37"/>
      <c r="L53" s="38"/>
      <c r="M53" s="36"/>
      <c r="N53" s="37"/>
      <c r="O53" s="37"/>
      <c r="P53" s="37"/>
      <c r="Q53" s="37"/>
      <c r="R53" s="37"/>
      <c r="S53" s="37"/>
      <c r="T53" s="38"/>
      <c r="U53" s="36"/>
      <c r="V53" s="37"/>
      <c r="W53" s="37"/>
      <c r="X53" s="37"/>
      <c r="Y53" s="37"/>
      <c r="Z53" s="37"/>
      <c r="AA53" s="37"/>
      <c r="AB53" s="38"/>
      <c r="AC53" s="36"/>
      <c r="AD53" s="37"/>
      <c r="AE53" s="37"/>
      <c r="AF53" s="37"/>
      <c r="AG53" s="37"/>
      <c r="AH53" s="37"/>
      <c r="AI53" s="37"/>
      <c r="AJ53" s="38"/>
      <c r="AK53" s="36"/>
      <c r="AL53" s="37"/>
      <c r="AM53" s="37"/>
      <c r="AN53" s="37"/>
      <c r="AO53" s="37"/>
      <c r="AP53" s="37"/>
      <c r="AQ53" s="37"/>
      <c r="AR53" s="38"/>
      <c r="AS53" s="23"/>
      <c r="AT53" s="21"/>
      <c r="AU53" s="21"/>
      <c r="AV53" s="21"/>
      <c r="AW53" s="21"/>
      <c r="AX53" s="21"/>
      <c r="AY53" s="21"/>
      <c r="AZ53" s="24"/>
      <c r="BA53" s="31"/>
      <c r="BB53" s="21"/>
      <c r="BC53" s="21"/>
      <c r="BD53" s="21"/>
      <c r="BE53" s="21"/>
      <c r="BF53" s="21"/>
      <c r="BG53" s="21"/>
      <c r="BH53" s="24"/>
    </row>
    <row r="54" spans="2:60">
      <c r="B54" t="s">
        <v>121</v>
      </c>
      <c r="C54" t="s">
        <v>148</v>
      </c>
      <c r="E54" s="44" t="s">
        <v>175</v>
      </c>
      <c r="F54" s="44"/>
      <c r="G54" s="44"/>
      <c r="H54" s="44"/>
      <c r="I54" s="44"/>
      <c r="J54" s="44"/>
      <c r="K54" s="44"/>
      <c r="L54" s="44"/>
      <c r="M54" s="44" t="s">
        <v>185</v>
      </c>
      <c r="N54" s="44"/>
      <c r="O54" s="44"/>
      <c r="P54" s="44"/>
      <c r="Q54" s="44"/>
      <c r="R54" s="44"/>
      <c r="S54" s="44"/>
      <c r="T54" s="44"/>
      <c r="U54" s="44" t="s">
        <v>180</v>
      </c>
      <c r="V54" s="44"/>
      <c r="W54" s="44"/>
      <c r="X54" s="44"/>
      <c r="Y54" s="44"/>
      <c r="Z54" s="44"/>
      <c r="AA54" s="44"/>
      <c r="AB54" s="44"/>
      <c r="AC54" s="44" t="s">
        <v>176</v>
      </c>
      <c r="AD54" s="44"/>
      <c r="AE54" s="44"/>
      <c r="AF54" s="44"/>
      <c r="AG54" s="44"/>
      <c r="AH54" s="44"/>
      <c r="AI54" s="44"/>
      <c r="AJ54" s="44"/>
      <c r="AK54" s="44" t="s">
        <v>181</v>
      </c>
      <c r="AL54" s="44"/>
      <c r="AM54" s="44"/>
      <c r="AN54" s="44"/>
      <c r="AO54" s="44"/>
      <c r="AP54" s="44"/>
      <c r="AQ54" s="44"/>
      <c r="AR54" s="44"/>
      <c r="AS54" s="23"/>
      <c r="AT54" s="21"/>
      <c r="AU54" s="21"/>
      <c r="AV54" s="21"/>
      <c r="AW54" s="21"/>
      <c r="AX54" s="21"/>
      <c r="AY54" s="21"/>
      <c r="AZ54" s="24"/>
      <c r="BA54" s="31"/>
      <c r="BB54" s="21"/>
      <c r="BC54" s="21"/>
      <c r="BD54" s="21"/>
      <c r="BE54" s="21"/>
      <c r="BF54" s="21"/>
      <c r="BG54" s="21"/>
      <c r="BH54" s="24"/>
    </row>
    <row r="55" spans="2:60">
      <c r="E55" s="29" t="s">
        <v>200</v>
      </c>
      <c r="F55" s="21" t="s">
        <v>264</v>
      </c>
      <c r="G55" s="21" t="s">
        <v>201</v>
      </c>
      <c r="H55" s="21" t="s">
        <v>202</v>
      </c>
      <c r="I55" s="21" t="s">
        <v>203</v>
      </c>
      <c r="J55" s="30"/>
      <c r="K55" s="30"/>
      <c r="L55" s="34"/>
      <c r="M55" s="29" t="s">
        <v>200</v>
      </c>
      <c r="N55" s="21" t="s">
        <v>264</v>
      </c>
      <c r="O55" s="21" t="s">
        <v>201</v>
      </c>
      <c r="P55" s="21" t="s">
        <v>205</v>
      </c>
      <c r="Q55" s="21" t="s">
        <v>203</v>
      </c>
      <c r="R55" s="30"/>
      <c r="S55" s="30"/>
      <c r="T55" s="34"/>
      <c r="U55" s="29" t="s">
        <v>200</v>
      </c>
      <c r="V55" s="30"/>
      <c r="W55" s="30"/>
      <c r="X55" s="30"/>
      <c r="Y55" s="30"/>
      <c r="Z55" s="30"/>
      <c r="AA55" s="30"/>
      <c r="AB55" s="34"/>
      <c r="AC55" s="29" t="s">
        <v>214</v>
      </c>
      <c r="AD55" s="30"/>
      <c r="AE55" s="30"/>
      <c r="AF55" s="30"/>
      <c r="AG55" s="30"/>
      <c r="AH55" s="30"/>
      <c r="AI55" s="30"/>
      <c r="AJ55" s="34"/>
      <c r="AK55" s="29" t="s">
        <v>214</v>
      </c>
      <c r="AL55" s="30"/>
      <c r="AM55" s="30"/>
      <c r="AN55" s="30"/>
      <c r="AO55" s="30"/>
      <c r="AP55" s="30"/>
      <c r="AQ55" s="30"/>
      <c r="AR55" s="34"/>
      <c r="AS55" s="23"/>
      <c r="AT55" s="21"/>
      <c r="AU55" s="21"/>
      <c r="AV55" s="21"/>
      <c r="AW55" s="21"/>
      <c r="AX55" s="21"/>
      <c r="AY55" s="21"/>
      <c r="AZ55" s="24"/>
      <c r="BA55" s="31"/>
      <c r="BB55" s="21"/>
      <c r="BC55" s="21"/>
      <c r="BD55" s="21"/>
      <c r="BE55" s="21"/>
      <c r="BF55" s="21"/>
      <c r="BG55" s="21"/>
      <c r="BH55" s="24"/>
    </row>
    <row r="56" spans="2:60">
      <c r="E56" s="23"/>
      <c r="F56" s="21"/>
      <c r="G56" s="21"/>
      <c r="H56" s="21"/>
      <c r="I56" s="21"/>
      <c r="J56" s="21"/>
      <c r="K56" s="21"/>
      <c r="L56" s="24"/>
      <c r="M56" s="23"/>
      <c r="N56" s="21"/>
      <c r="O56" s="21"/>
      <c r="P56" s="21"/>
      <c r="Q56" s="21"/>
      <c r="R56" s="21"/>
      <c r="S56" s="21"/>
      <c r="T56" s="24"/>
      <c r="U56" s="23"/>
      <c r="V56" s="21" t="s">
        <v>264</v>
      </c>
      <c r="W56" s="21" t="s">
        <v>201</v>
      </c>
      <c r="X56" s="21"/>
      <c r="Y56" s="21"/>
      <c r="Z56" s="21"/>
      <c r="AA56" s="21"/>
      <c r="AB56" s="24"/>
      <c r="AC56" s="23" t="s">
        <v>215</v>
      </c>
      <c r="AD56" s="21" t="s">
        <v>264</v>
      </c>
      <c r="AE56" s="21" t="s">
        <v>201</v>
      </c>
      <c r="AF56" s="21"/>
      <c r="AG56" s="21"/>
      <c r="AH56" s="21"/>
      <c r="AI56" s="21"/>
      <c r="AJ56" s="24"/>
      <c r="AK56" s="23" t="s">
        <v>216</v>
      </c>
      <c r="AL56" s="21" t="s">
        <v>264</v>
      </c>
      <c r="AM56" s="21" t="s">
        <v>201</v>
      </c>
      <c r="AN56" s="21"/>
      <c r="AO56" s="21"/>
      <c r="AP56" s="21"/>
      <c r="AQ56" s="21"/>
      <c r="AR56" s="24"/>
      <c r="AS56" s="23"/>
      <c r="AT56" s="21"/>
      <c r="AU56" s="21"/>
      <c r="AV56" s="21"/>
      <c r="AW56" s="21"/>
      <c r="AX56" s="21"/>
      <c r="AY56" s="21"/>
      <c r="AZ56" s="24"/>
      <c r="BA56" s="31"/>
      <c r="BB56" s="21"/>
      <c r="BC56" s="21"/>
      <c r="BD56" s="21"/>
      <c r="BE56" s="21"/>
      <c r="BF56" s="21"/>
      <c r="BG56" s="21"/>
      <c r="BH56" s="24"/>
    </row>
    <row r="57" spans="2:60">
      <c r="E57" s="23"/>
      <c r="F57" s="21"/>
      <c r="G57" s="21"/>
      <c r="H57" s="21"/>
      <c r="I57" s="21"/>
      <c r="J57" s="21"/>
      <c r="K57" s="21"/>
      <c r="L57" s="24"/>
      <c r="M57" s="23"/>
      <c r="N57" s="21"/>
      <c r="O57" s="21"/>
      <c r="P57" s="21"/>
      <c r="Q57" s="21"/>
      <c r="R57" s="21"/>
      <c r="S57" s="21"/>
      <c r="T57" s="24"/>
      <c r="U57" s="23"/>
      <c r="V57" s="21"/>
      <c r="W57" s="21"/>
      <c r="X57" s="21" t="s">
        <v>207</v>
      </c>
      <c r="Y57" s="21"/>
      <c r="Z57" s="21"/>
      <c r="AA57" s="21"/>
      <c r="AB57" s="24"/>
      <c r="AC57" s="23"/>
      <c r="AD57" s="21"/>
      <c r="AE57" s="21"/>
      <c r="AF57" s="21" t="s">
        <v>204</v>
      </c>
      <c r="AG57" s="21"/>
      <c r="AH57" s="21"/>
      <c r="AI57" s="21"/>
      <c r="AJ57" s="24"/>
      <c r="AK57" s="23"/>
      <c r="AL57" s="21"/>
      <c r="AM57" s="21"/>
      <c r="AN57" s="21" t="s">
        <v>204</v>
      </c>
      <c r="AO57" s="21"/>
      <c r="AP57" s="21"/>
      <c r="AQ57" s="21"/>
      <c r="AR57" s="24"/>
      <c r="AS57" s="23"/>
      <c r="AT57" s="21"/>
      <c r="AU57" s="21"/>
      <c r="AV57" s="21"/>
      <c r="AW57" s="21"/>
      <c r="AX57" s="21"/>
      <c r="AY57" s="21"/>
      <c r="AZ57" s="24"/>
      <c r="BA57" s="31"/>
      <c r="BB57" s="21"/>
      <c r="BC57" s="21"/>
      <c r="BD57" s="21"/>
      <c r="BE57" s="21"/>
      <c r="BF57" s="21"/>
      <c r="BG57" s="21"/>
      <c r="BH57" s="24"/>
    </row>
    <row r="58" spans="2:60">
      <c r="E58" s="23"/>
      <c r="F58" s="21"/>
      <c r="G58" s="21"/>
      <c r="H58" s="21"/>
      <c r="I58" s="21"/>
      <c r="J58" s="21"/>
      <c r="K58" s="21"/>
      <c r="L58" s="24"/>
      <c r="M58" s="23"/>
      <c r="N58" s="21"/>
      <c r="O58" s="21"/>
      <c r="P58" s="21"/>
      <c r="Q58" s="21"/>
      <c r="R58" s="21"/>
      <c r="S58" s="21"/>
      <c r="T58" s="24"/>
      <c r="U58" s="23"/>
      <c r="V58" s="21"/>
      <c r="W58" s="21"/>
      <c r="X58" s="21"/>
      <c r="Y58" s="21" t="s">
        <v>203</v>
      </c>
      <c r="Z58" s="21"/>
      <c r="AA58" s="21"/>
      <c r="AB58" s="24"/>
      <c r="AC58" s="23"/>
      <c r="AD58" s="21"/>
      <c r="AE58" s="21"/>
      <c r="AF58" s="21"/>
      <c r="AG58" s="21"/>
      <c r="AH58" s="21"/>
      <c r="AI58" s="21"/>
      <c r="AJ58" s="24"/>
      <c r="AK58" s="23"/>
      <c r="AL58" s="21"/>
      <c r="AM58" s="21"/>
      <c r="AN58" s="21"/>
      <c r="AO58" s="21"/>
      <c r="AP58" s="21"/>
      <c r="AQ58" s="21"/>
      <c r="AR58" s="24"/>
      <c r="AS58" s="23"/>
      <c r="AT58" s="21"/>
      <c r="AU58" s="21"/>
      <c r="AV58" s="21"/>
      <c r="AW58" s="21"/>
      <c r="AX58" s="21"/>
      <c r="AY58" s="21"/>
      <c r="AZ58" s="24"/>
      <c r="BA58" s="31"/>
      <c r="BB58" s="21"/>
      <c r="BC58" s="21"/>
      <c r="BD58" s="21"/>
      <c r="BE58" s="21"/>
      <c r="BF58" s="21"/>
      <c r="BG58" s="21"/>
      <c r="BH58" s="24"/>
    </row>
    <row r="59" spans="2:60">
      <c r="E59" s="36"/>
      <c r="F59" s="37"/>
      <c r="G59" s="37"/>
      <c r="H59" s="37"/>
      <c r="I59" s="37"/>
      <c r="J59" s="37"/>
      <c r="K59" s="37"/>
      <c r="L59" s="38"/>
      <c r="M59" s="36"/>
      <c r="N59" s="37"/>
      <c r="O59" s="37"/>
      <c r="P59" s="37"/>
      <c r="Q59" s="37"/>
      <c r="R59" s="37"/>
      <c r="S59" s="37"/>
      <c r="T59" s="38"/>
      <c r="U59" s="36"/>
      <c r="V59" s="37"/>
      <c r="W59" s="37"/>
      <c r="X59" s="37"/>
      <c r="Y59" s="37"/>
      <c r="Z59" s="37"/>
      <c r="AA59" s="37"/>
      <c r="AB59" s="38"/>
      <c r="AC59" s="36"/>
      <c r="AD59" s="37"/>
      <c r="AE59" s="37"/>
      <c r="AF59" s="37"/>
      <c r="AG59" s="37"/>
      <c r="AH59" s="37"/>
      <c r="AI59" s="37"/>
      <c r="AJ59" s="38"/>
      <c r="AK59" s="23"/>
      <c r="AL59" s="21"/>
      <c r="AM59" s="21"/>
      <c r="AN59" s="21"/>
      <c r="AO59" s="21"/>
      <c r="AP59" s="21"/>
      <c r="AQ59" s="21"/>
      <c r="AR59" s="24"/>
      <c r="AS59" s="23"/>
      <c r="AT59" s="21"/>
      <c r="AU59" s="21"/>
      <c r="AV59" s="21"/>
      <c r="AW59" s="21"/>
      <c r="AX59" s="21"/>
      <c r="AY59" s="21"/>
      <c r="AZ59" s="24"/>
      <c r="BA59" s="31"/>
      <c r="BB59" s="21"/>
      <c r="BC59" s="21"/>
      <c r="BD59" s="21"/>
      <c r="BE59" s="21"/>
      <c r="BF59" s="21"/>
      <c r="BG59" s="21"/>
      <c r="BH59" s="24"/>
    </row>
    <row r="60" spans="2:60">
      <c r="B60" t="s">
        <v>122</v>
      </c>
      <c r="C60" t="s">
        <v>149</v>
      </c>
      <c r="E60" s="44" t="s">
        <v>175</v>
      </c>
      <c r="F60" s="44"/>
      <c r="G60" s="44"/>
      <c r="H60" s="44"/>
      <c r="I60" s="44"/>
      <c r="J60" s="44"/>
      <c r="K60" s="44"/>
      <c r="L60" s="44"/>
      <c r="M60" s="44" t="s">
        <v>185</v>
      </c>
      <c r="N60" s="44"/>
      <c r="O60" s="44"/>
      <c r="P60" s="44"/>
      <c r="Q60" s="44"/>
      <c r="R60" s="44"/>
      <c r="S60" s="44"/>
      <c r="T60" s="44"/>
      <c r="U60" s="44" t="s">
        <v>179</v>
      </c>
      <c r="V60" s="44"/>
      <c r="W60" s="44"/>
      <c r="X60" s="44"/>
      <c r="Y60" s="44"/>
      <c r="Z60" s="44"/>
      <c r="AA60" s="44"/>
      <c r="AB60" s="44"/>
      <c r="AC60" s="44" t="s">
        <v>176</v>
      </c>
      <c r="AD60" s="44"/>
      <c r="AE60" s="44"/>
      <c r="AF60" s="44"/>
      <c r="AG60" s="44"/>
      <c r="AH60" s="44"/>
      <c r="AI60" s="44"/>
      <c r="AJ60" s="44"/>
      <c r="AK60" s="23"/>
      <c r="AL60" s="21"/>
      <c r="AM60" s="21"/>
      <c r="AN60" s="21"/>
      <c r="AO60" s="21"/>
      <c r="AP60" s="21"/>
      <c r="AQ60" s="21"/>
      <c r="AR60" s="24"/>
      <c r="AS60" s="23"/>
      <c r="AT60" s="21"/>
      <c r="AU60" s="21"/>
      <c r="AV60" s="21"/>
      <c r="AW60" s="21"/>
      <c r="AX60" s="21"/>
      <c r="AY60" s="21"/>
      <c r="AZ60" s="24"/>
      <c r="BA60" s="31"/>
      <c r="BB60" s="21"/>
      <c r="BC60" s="21"/>
      <c r="BD60" s="21"/>
      <c r="BE60" s="21"/>
      <c r="BF60" s="21"/>
      <c r="BG60" s="21"/>
      <c r="BH60" s="24"/>
    </row>
    <row r="61" spans="2:60">
      <c r="E61" s="29" t="s">
        <v>200</v>
      </c>
      <c r="F61" s="21" t="s">
        <v>264</v>
      </c>
      <c r="G61" s="21" t="s">
        <v>201</v>
      </c>
      <c r="H61" s="21" t="s">
        <v>202</v>
      </c>
      <c r="I61" s="21" t="s">
        <v>203</v>
      </c>
      <c r="J61" s="30"/>
      <c r="K61" s="30"/>
      <c r="L61" s="34"/>
      <c r="M61" s="29" t="s">
        <v>200</v>
      </c>
      <c r="N61" s="21" t="s">
        <v>264</v>
      </c>
      <c r="O61" s="21" t="s">
        <v>201</v>
      </c>
      <c r="P61" s="21" t="s">
        <v>205</v>
      </c>
      <c r="Q61" s="21" t="s">
        <v>203</v>
      </c>
      <c r="R61" s="30"/>
      <c r="S61" s="30"/>
      <c r="T61" s="34"/>
      <c r="U61" s="29" t="s">
        <v>206</v>
      </c>
      <c r="V61" s="30"/>
      <c r="W61" s="30"/>
      <c r="X61" s="30"/>
      <c r="Y61" s="30"/>
      <c r="Z61" s="30"/>
      <c r="AA61" s="30"/>
      <c r="AB61" s="34"/>
      <c r="AC61" s="29" t="s">
        <v>209</v>
      </c>
      <c r="AD61" s="30"/>
      <c r="AE61" s="30"/>
      <c r="AF61" s="30"/>
      <c r="AG61" s="30"/>
      <c r="AH61" s="30"/>
      <c r="AI61" s="30"/>
      <c r="AJ61" s="34"/>
      <c r="AK61" s="23"/>
      <c r="AL61" s="21"/>
      <c r="AM61" s="21"/>
      <c r="AN61" s="21"/>
      <c r="AO61" s="21"/>
      <c r="AP61" s="21"/>
      <c r="AQ61" s="21"/>
      <c r="AR61" s="24"/>
      <c r="AS61" s="23"/>
      <c r="AT61" s="21"/>
      <c r="AU61" s="21"/>
      <c r="AV61" s="21"/>
      <c r="AW61" s="21"/>
      <c r="AX61" s="21"/>
      <c r="AY61" s="21"/>
      <c r="AZ61" s="24"/>
      <c r="BA61" s="31"/>
      <c r="BB61" s="21"/>
      <c r="BC61" s="21"/>
      <c r="BD61" s="21"/>
      <c r="BE61" s="21"/>
      <c r="BF61" s="21"/>
      <c r="BG61" s="21"/>
      <c r="BH61" s="24"/>
    </row>
    <row r="62" spans="2:60">
      <c r="E62" s="23"/>
      <c r="F62" s="21"/>
      <c r="G62" s="21"/>
      <c r="H62" s="21"/>
      <c r="I62" s="21"/>
      <c r="J62" s="21"/>
      <c r="K62" s="21"/>
      <c r="L62" s="24"/>
      <c r="M62" s="23"/>
      <c r="N62" s="21"/>
      <c r="O62" s="21"/>
      <c r="P62" s="21"/>
      <c r="Q62" s="21"/>
      <c r="R62" s="21"/>
      <c r="S62" s="21"/>
      <c r="T62" s="24"/>
      <c r="U62" s="23"/>
      <c r="V62" s="21" t="s">
        <v>264</v>
      </c>
      <c r="W62" s="21" t="s">
        <v>201</v>
      </c>
      <c r="X62" s="21"/>
      <c r="Y62" s="21"/>
      <c r="Z62" s="21"/>
      <c r="AA62" s="21"/>
      <c r="AB62" s="24"/>
      <c r="AC62" s="23"/>
      <c r="AD62" s="21" t="s">
        <v>264</v>
      </c>
      <c r="AE62" s="21" t="s">
        <v>201</v>
      </c>
      <c r="AF62" s="21"/>
      <c r="AG62" s="21"/>
      <c r="AH62" s="21"/>
      <c r="AI62" s="21"/>
      <c r="AJ62" s="24"/>
      <c r="AK62" s="23"/>
      <c r="AL62" s="21"/>
      <c r="AM62" s="21"/>
      <c r="AN62" s="21"/>
      <c r="AO62" s="21"/>
      <c r="AP62" s="21"/>
      <c r="AQ62" s="21"/>
      <c r="AR62" s="24"/>
      <c r="AS62" s="23"/>
      <c r="AT62" s="21"/>
      <c r="AU62" s="21"/>
      <c r="AV62" s="21"/>
      <c r="AW62" s="21"/>
      <c r="AX62" s="21"/>
      <c r="AY62" s="21"/>
      <c r="AZ62" s="24"/>
      <c r="BA62" s="31"/>
      <c r="BB62" s="21"/>
      <c r="BC62" s="21"/>
      <c r="BD62" s="21"/>
      <c r="BE62" s="21"/>
      <c r="BF62" s="21"/>
      <c r="BG62" s="21"/>
      <c r="BH62" s="24"/>
    </row>
    <row r="63" spans="2:60">
      <c r="E63" s="23"/>
      <c r="F63" s="21"/>
      <c r="G63" s="21"/>
      <c r="H63" s="21"/>
      <c r="I63" s="21"/>
      <c r="J63" s="21"/>
      <c r="K63" s="21"/>
      <c r="L63" s="24"/>
      <c r="M63" s="23"/>
      <c r="N63" s="21"/>
      <c r="O63" s="21"/>
      <c r="P63" s="21"/>
      <c r="Q63" s="21"/>
      <c r="R63" s="21"/>
      <c r="S63" s="21"/>
      <c r="T63" s="24"/>
      <c r="U63" s="23"/>
      <c r="V63" s="21"/>
      <c r="W63" s="21"/>
      <c r="X63" s="21"/>
      <c r="Y63" s="21"/>
      <c r="Z63" s="21"/>
      <c r="AA63" s="21"/>
      <c r="AB63" s="24"/>
      <c r="AC63" s="23"/>
      <c r="AD63" s="21"/>
      <c r="AE63" s="21"/>
      <c r="AF63" s="21" t="s">
        <v>204</v>
      </c>
      <c r="AG63" s="21"/>
      <c r="AH63" s="21"/>
      <c r="AI63" s="21"/>
      <c r="AJ63" s="24"/>
      <c r="AK63" s="23"/>
      <c r="AL63" s="21"/>
      <c r="AM63" s="21"/>
      <c r="AN63" s="21"/>
      <c r="AO63" s="21"/>
      <c r="AP63" s="21"/>
      <c r="AQ63" s="21"/>
      <c r="AR63" s="24"/>
      <c r="AS63" s="23"/>
      <c r="AT63" s="21"/>
      <c r="AU63" s="21"/>
      <c r="AV63" s="21"/>
      <c r="AW63" s="21"/>
      <c r="AX63" s="21"/>
      <c r="AY63" s="21"/>
      <c r="AZ63" s="24"/>
      <c r="BA63" s="31"/>
      <c r="BB63" s="21"/>
      <c r="BC63" s="21"/>
      <c r="BD63" s="21"/>
      <c r="BE63" s="21"/>
      <c r="BF63" s="21"/>
      <c r="BG63" s="21"/>
      <c r="BH63" s="24"/>
    </row>
    <row r="64" spans="2:60">
      <c r="E64" s="23"/>
      <c r="F64" s="21"/>
      <c r="G64" s="21"/>
      <c r="H64" s="21"/>
      <c r="I64" s="21"/>
      <c r="J64" s="21"/>
      <c r="K64" s="21"/>
      <c r="L64" s="24"/>
      <c r="M64" s="23"/>
      <c r="N64" s="21"/>
      <c r="O64" s="21"/>
      <c r="P64" s="21"/>
      <c r="Q64" s="21"/>
      <c r="R64" s="21"/>
      <c r="S64" s="21"/>
      <c r="T64" s="24"/>
      <c r="U64" s="23"/>
      <c r="V64" s="21"/>
      <c r="W64" s="21"/>
      <c r="X64" s="21"/>
      <c r="Y64" s="21"/>
      <c r="Z64" s="21"/>
      <c r="AA64" s="21"/>
      <c r="AB64" s="24"/>
      <c r="AC64" s="23"/>
      <c r="AD64" s="21"/>
      <c r="AE64" s="21"/>
      <c r="AF64" s="21"/>
      <c r="AG64" s="21"/>
      <c r="AH64" s="21"/>
      <c r="AI64" s="21"/>
      <c r="AJ64" s="24"/>
      <c r="AK64" s="23"/>
      <c r="AL64" s="21"/>
      <c r="AM64" s="21"/>
      <c r="AN64" s="21"/>
      <c r="AO64" s="21"/>
      <c r="AP64" s="21"/>
      <c r="AQ64" s="21"/>
      <c r="AR64" s="24"/>
      <c r="AS64" s="23"/>
      <c r="AT64" s="21"/>
      <c r="AU64" s="21"/>
      <c r="AV64" s="21"/>
      <c r="AW64" s="21"/>
      <c r="AX64" s="21"/>
      <c r="AY64" s="21"/>
      <c r="AZ64" s="24"/>
      <c r="BA64" s="31"/>
      <c r="BB64" s="21"/>
      <c r="BC64" s="21"/>
      <c r="BD64" s="21"/>
      <c r="BE64" s="21"/>
      <c r="BF64" s="21"/>
      <c r="BG64" s="21"/>
      <c r="BH64" s="24"/>
    </row>
    <row r="65" spans="1:60">
      <c r="E65" s="36"/>
      <c r="F65" s="37"/>
      <c r="G65" s="37"/>
      <c r="H65" s="37"/>
      <c r="I65" s="37"/>
      <c r="J65" s="37"/>
      <c r="K65" s="37"/>
      <c r="L65" s="38"/>
      <c r="M65" s="36"/>
      <c r="N65" s="37"/>
      <c r="O65" s="37"/>
      <c r="P65" s="37"/>
      <c r="Q65" s="37"/>
      <c r="R65" s="37"/>
      <c r="S65" s="37"/>
      <c r="T65" s="38"/>
      <c r="U65" s="36"/>
      <c r="V65" s="37"/>
      <c r="W65" s="37"/>
      <c r="X65" s="37"/>
      <c r="Y65" s="37"/>
      <c r="Z65" s="37"/>
      <c r="AA65" s="37"/>
      <c r="AB65" s="38"/>
      <c r="AC65" s="36"/>
      <c r="AD65" s="37"/>
      <c r="AE65" s="37"/>
      <c r="AF65" s="37"/>
      <c r="AG65" s="37"/>
      <c r="AH65" s="37"/>
      <c r="AI65" s="37"/>
      <c r="AJ65" s="38"/>
      <c r="AK65" s="36"/>
      <c r="AL65" s="37"/>
      <c r="AM65" s="37"/>
      <c r="AN65" s="37"/>
      <c r="AO65" s="37"/>
      <c r="AP65" s="37"/>
      <c r="AQ65" s="37"/>
      <c r="AR65" s="38"/>
      <c r="AS65" s="36"/>
      <c r="AT65" s="37"/>
      <c r="AU65" s="37"/>
      <c r="AV65" s="37"/>
      <c r="AW65" s="37"/>
      <c r="AX65" s="37"/>
      <c r="AY65" s="37"/>
      <c r="AZ65" s="38"/>
      <c r="BA65" s="31"/>
      <c r="BB65" s="21"/>
      <c r="BC65" s="21"/>
      <c r="BD65" s="21"/>
      <c r="BE65" s="21"/>
      <c r="BF65" s="21"/>
      <c r="BG65" s="21"/>
      <c r="BH65" s="24"/>
    </row>
    <row r="66" spans="1:60">
      <c r="B66" t="s">
        <v>123</v>
      </c>
      <c r="C66" t="s">
        <v>150</v>
      </c>
      <c r="E66" s="44" t="s">
        <v>175</v>
      </c>
      <c r="F66" s="44"/>
      <c r="G66" s="44"/>
      <c r="H66" s="44"/>
      <c r="I66" s="44"/>
      <c r="J66" s="44"/>
      <c r="K66" s="44"/>
      <c r="L66" s="44"/>
      <c r="M66" s="44" t="s">
        <v>186</v>
      </c>
      <c r="N66" s="44"/>
      <c r="O66" s="44"/>
      <c r="P66" s="44"/>
      <c r="Q66" s="44"/>
      <c r="R66" s="44"/>
      <c r="S66" s="44"/>
      <c r="T66" s="44"/>
      <c r="U66" s="44" t="s">
        <v>185</v>
      </c>
      <c r="V66" s="44"/>
      <c r="W66" s="44"/>
      <c r="X66" s="44"/>
      <c r="Y66" s="44"/>
      <c r="Z66" s="44"/>
      <c r="AA66" s="44"/>
      <c r="AB66" s="44"/>
      <c r="AC66" s="44" t="s">
        <v>180</v>
      </c>
      <c r="AD66" s="44"/>
      <c r="AE66" s="44"/>
      <c r="AF66" s="44"/>
      <c r="AG66" s="44"/>
      <c r="AH66" s="44"/>
      <c r="AI66" s="44"/>
      <c r="AJ66" s="44"/>
      <c r="AK66" s="44" t="s">
        <v>176</v>
      </c>
      <c r="AL66" s="44"/>
      <c r="AM66" s="44"/>
      <c r="AN66" s="44"/>
      <c r="AO66" s="44"/>
      <c r="AP66" s="44"/>
      <c r="AQ66" s="44"/>
      <c r="AR66" s="44"/>
      <c r="AS66" s="44" t="s">
        <v>181</v>
      </c>
      <c r="AT66" s="44"/>
      <c r="AU66" s="44"/>
      <c r="AV66" s="44"/>
      <c r="AW66" s="44"/>
      <c r="AX66" s="44"/>
      <c r="AY66" s="44"/>
      <c r="AZ66" s="44"/>
      <c r="BA66" s="46"/>
      <c r="BB66" s="47"/>
      <c r="BC66" s="47"/>
      <c r="BD66" s="47"/>
      <c r="BE66" s="21"/>
      <c r="BF66" s="21"/>
      <c r="BG66" s="21"/>
      <c r="BH66" s="24"/>
    </row>
    <row r="67" spans="1:60">
      <c r="E67" s="29" t="s">
        <v>200</v>
      </c>
      <c r="F67" s="21" t="s">
        <v>264</v>
      </c>
      <c r="G67" s="21" t="s">
        <v>201</v>
      </c>
      <c r="H67" s="21" t="s">
        <v>202</v>
      </c>
      <c r="I67" s="21" t="s">
        <v>203</v>
      </c>
      <c r="J67" s="30"/>
      <c r="K67" s="30"/>
      <c r="L67" s="34"/>
      <c r="M67" s="29" t="s">
        <v>200</v>
      </c>
      <c r="N67" s="21" t="s">
        <v>264</v>
      </c>
      <c r="O67" s="21" t="s">
        <v>201</v>
      </c>
      <c r="P67" s="21" t="s">
        <v>205</v>
      </c>
      <c r="Q67" s="21" t="s">
        <v>203</v>
      </c>
      <c r="R67" s="30"/>
      <c r="S67" s="30"/>
      <c r="T67" s="34"/>
      <c r="U67" s="29" t="s">
        <v>206</v>
      </c>
      <c r="V67" s="30"/>
      <c r="W67" s="30"/>
      <c r="X67" s="30"/>
      <c r="Y67" s="30"/>
      <c r="Z67" s="30"/>
      <c r="AA67" s="30"/>
      <c r="AB67" s="34"/>
      <c r="AC67" s="29" t="s">
        <v>217</v>
      </c>
      <c r="AD67" s="30"/>
      <c r="AE67" s="30"/>
      <c r="AF67" s="30"/>
      <c r="AG67" s="30"/>
      <c r="AH67" s="30"/>
      <c r="AI67" s="30"/>
      <c r="AJ67" s="34"/>
      <c r="AK67" s="29" t="s">
        <v>218</v>
      </c>
      <c r="AL67" s="30"/>
      <c r="AM67" s="30"/>
      <c r="AN67" s="30"/>
      <c r="AO67" s="30"/>
      <c r="AP67" s="30"/>
      <c r="AQ67" s="30"/>
      <c r="AR67" s="34"/>
      <c r="AS67" s="29" t="s">
        <v>218</v>
      </c>
      <c r="AT67" s="30"/>
      <c r="AU67" s="30"/>
      <c r="AV67" s="30"/>
      <c r="AW67" s="30"/>
      <c r="AX67" s="30"/>
      <c r="AY67" s="30"/>
      <c r="AZ67" s="34"/>
      <c r="BA67" s="31"/>
      <c r="BB67" s="21"/>
      <c r="BC67" s="21"/>
      <c r="BD67" s="21"/>
      <c r="BE67" s="21"/>
      <c r="BF67" s="21"/>
      <c r="BG67" s="21"/>
      <c r="BH67" s="24"/>
    </row>
    <row r="68" spans="1:60">
      <c r="E68" s="23"/>
      <c r="F68" s="21"/>
      <c r="G68" s="21"/>
      <c r="H68" s="21"/>
      <c r="I68" s="21"/>
      <c r="J68" s="21"/>
      <c r="K68" s="21"/>
      <c r="L68" s="24"/>
      <c r="M68" s="23"/>
      <c r="N68" s="21"/>
      <c r="O68" s="21"/>
      <c r="P68" s="21"/>
      <c r="Q68" s="21"/>
      <c r="R68" s="21"/>
      <c r="S68" s="21"/>
      <c r="T68" s="24"/>
      <c r="U68" s="23"/>
      <c r="V68" s="21" t="s">
        <v>264</v>
      </c>
      <c r="W68" s="21" t="s">
        <v>201</v>
      </c>
      <c r="X68" s="21"/>
      <c r="Y68" s="21"/>
      <c r="Z68" s="21"/>
      <c r="AA68" s="21"/>
      <c r="AB68" s="24"/>
      <c r="AC68" s="23"/>
      <c r="AD68" s="21" t="s">
        <v>265</v>
      </c>
      <c r="AE68" s="21" t="s">
        <v>201</v>
      </c>
      <c r="AF68" s="21"/>
      <c r="AG68" s="21"/>
      <c r="AH68" s="21"/>
      <c r="AI68" s="21"/>
      <c r="AJ68" s="24"/>
      <c r="AK68" s="23" t="s">
        <v>219</v>
      </c>
      <c r="AL68" s="21" t="s">
        <v>264</v>
      </c>
      <c r="AM68" s="21" t="s">
        <v>201</v>
      </c>
      <c r="AN68" s="21"/>
      <c r="AO68" s="21"/>
      <c r="AP68" s="21"/>
      <c r="AQ68" s="21"/>
      <c r="AR68" s="24"/>
      <c r="AS68" s="23" t="s">
        <v>220</v>
      </c>
      <c r="AT68" s="21" t="s">
        <v>264</v>
      </c>
      <c r="AU68" s="21" t="s">
        <v>201</v>
      </c>
      <c r="AV68" s="21"/>
      <c r="AW68" s="21"/>
      <c r="AX68" s="21"/>
      <c r="AY68" s="21"/>
      <c r="AZ68" s="24"/>
      <c r="BA68" s="31"/>
      <c r="BB68" s="21"/>
      <c r="BC68" s="21"/>
      <c r="BD68" s="21"/>
      <c r="BE68" s="21"/>
      <c r="BF68" s="21"/>
      <c r="BG68" s="21"/>
      <c r="BH68" s="24"/>
    </row>
    <row r="69" spans="1:60">
      <c r="E69" s="23"/>
      <c r="F69" s="21"/>
      <c r="G69" s="21"/>
      <c r="H69" s="21"/>
      <c r="I69" s="21"/>
      <c r="J69" s="21"/>
      <c r="K69" s="21"/>
      <c r="L69" s="24"/>
      <c r="M69" s="23"/>
      <c r="N69" s="21"/>
      <c r="O69" s="21"/>
      <c r="P69" s="21"/>
      <c r="Q69" s="21"/>
      <c r="R69" s="21"/>
      <c r="S69" s="21"/>
      <c r="T69" s="24"/>
      <c r="U69" s="23"/>
      <c r="V69" s="21"/>
      <c r="W69" s="21"/>
      <c r="X69" s="21" t="s">
        <v>210</v>
      </c>
      <c r="Y69" s="21"/>
      <c r="Z69" s="21"/>
      <c r="AA69" s="21"/>
      <c r="AB69" s="24"/>
      <c r="AC69" s="23"/>
      <c r="AD69" s="21"/>
      <c r="AE69" s="21"/>
      <c r="AF69" s="21" t="s">
        <v>212</v>
      </c>
      <c r="AG69" s="21"/>
      <c r="AH69" s="21"/>
      <c r="AI69" s="21"/>
      <c r="AJ69" s="24"/>
      <c r="AK69" s="23"/>
      <c r="AL69" s="21"/>
      <c r="AM69" s="21"/>
      <c r="AN69" s="21"/>
      <c r="AO69" s="21"/>
      <c r="AP69" s="21"/>
      <c r="AQ69" s="21"/>
      <c r="AR69" s="24"/>
      <c r="AS69" s="23"/>
      <c r="AT69" s="21"/>
      <c r="AU69" s="21"/>
      <c r="AV69" s="21" t="s">
        <v>204</v>
      </c>
      <c r="AW69" s="21"/>
      <c r="AX69" s="21"/>
      <c r="AY69" s="21"/>
      <c r="AZ69" s="24"/>
      <c r="BA69" s="31"/>
      <c r="BB69" s="21"/>
      <c r="BC69" s="21"/>
      <c r="BD69" s="21"/>
      <c r="BE69" s="21"/>
      <c r="BF69" s="21"/>
      <c r="BG69" s="21"/>
      <c r="BH69" s="24"/>
    </row>
    <row r="70" spans="1:60">
      <c r="E70" s="23"/>
      <c r="F70" s="21"/>
      <c r="G70" s="21"/>
      <c r="H70" s="21"/>
      <c r="I70" s="21"/>
      <c r="J70" s="21"/>
      <c r="K70" s="21"/>
      <c r="L70" s="24"/>
      <c r="M70" s="23"/>
      <c r="N70" s="21"/>
      <c r="O70" s="21"/>
      <c r="P70" s="21"/>
      <c r="Q70" s="21"/>
      <c r="R70" s="21"/>
      <c r="S70" s="21"/>
      <c r="T70" s="24"/>
      <c r="U70" s="23"/>
      <c r="V70" s="21"/>
      <c r="W70" s="21"/>
      <c r="X70" s="21"/>
      <c r="Y70" s="21"/>
      <c r="Z70" s="21"/>
      <c r="AA70" s="21"/>
      <c r="AB70" s="24"/>
      <c r="AC70" s="23"/>
      <c r="AD70" s="21"/>
      <c r="AE70" s="21"/>
      <c r="AF70" s="21"/>
      <c r="AG70" s="21"/>
      <c r="AH70" s="21"/>
      <c r="AI70" s="21"/>
      <c r="AJ70" s="24"/>
      <c r="AK70" s="23"/>
      <c r="AL70" s="21"/>
      <c r="AM70" s="21"/>
      <c r="AN70" s="21"/>
      <c r="AO70" s="21"/>
      <c r="AP70" s="21"/>
      <c r="AQ70" s="21"/>
      <c r="AR70" s="24"/>
      <c r="AS70" s="23"/>
      <c r="AT70" s="21"/>
      <c r="AU70" s="21"/>
      <c r="AV70" s="21"/>
      <c r="AW70" s="21"/>
      <c r="AX70" s="21"/>
      <c r="AY70" s="21"/>
      <c r="AZ70" s="24"/>
      <c r="BA70" s="31"/>
      <c r="BB70" s="21"/>
      <c r="BC70" s="21"/>
      <c r="BD70" s="21"/>
      <c r="BE70" s="21"/>
      <c r="BF70" s="21"/>
      <c r="BG70" s="21"/>
      <c r="BH70" s="24"/>
    </row>
    <row r="71" spans="1:60">
      <c r="E71" s="36"/>
      <c r="F71" s="37"/>
      <c r="G71" s="37"/>
      <c r="H71" s="37"/>
      <c r="I71" s="37"/>
      <c r="J71" s="37"/>
      <c r="K71" s="37"/>
      <c r="L71" s="38"/>
      <c r="M71" s="36"/>
      <c r="N71" s="37"/>
      <c r="O71" s="37"/>
      <c r="P71" s="37"/>
      <c r="Q71" s="37"/>
      <c r="R71" s="37"/>
      <c r="S71" s="37"/>
      <c r="T71" s="38"/>
      <c r="U71" s="36"/>
      <c r="V71" s="37"/>
      <c r="W71" s="37"/>
      <c r="X71" s="37"/>
      <c r="Y71" s="37"/>
      <c r="Z71" s="37"/>
      <c r="AA71" s="37"/>
      <c r="AB71" s="38"/>
      <c r="AC71" s="23"/>
      <c r="AD71" s="21"/>
      <c r="AE71" s="21"/>
      <c r="AF71" s="21"/>
      <c r="AG71" s="21"/>
      <c r="AH71" s="21"/>
      <c r="AI71" s="21"/>
      <c r="AJ71" s="24"/>
      <c r="AK71" s="23"/>
      <c r="AL71" s="21"/>
      <c r="AM71" s="21"/>
      <c r="AN71" s="21"/>
      <c r="AO71" s="21"/>
      <c r="AP71" s="21"/>
      <c r="AQ71" s="21"/>
      <c r="AR71" s="24"/>
      <c r="AS71" s="23"/>
      <c r="AT71" s="21"/>
      <c r="AU71" s="21"/>
      <c r="AV71" s="21"/>
      <c r="AW71" s="21"/>
      <c r="AX71" s="21"/>
      <c r="AY71" s="21"/>
      <c r="AZ71" s="24"/>
      <c r="BA71" s="31"/>
      <c r="BB71" s="21"/>
      <c r="BC71" s="21"/>
      <c r="BD71" s="21"/>
      <c r="BE71" s="21"/>
      <c r="BF71" s="21"/>
      <c r="BG71" s="21"/>
      <c r="BH71" s="24"/>
    </row>
    <row r="72" spans="1:60">
      <c r="A72" t="s">
        <v>151</v>
      </c>
      <c r="B72" t="s">
        <v>124</v>
      </c>
      <c r="C72" t="s">
        <v>145</v>
      </c>
      <c r="E72" s="44" t="s">
        <v>175</v>
      </c>
      <c r="F72" s="44"/>
      <c r="G72" s="44"/>
      <c r="H72" s="44"/>
      <c r="I72" s="44"/>
      <c r="J72" s="44"/>
      <c r="K72" s="44"/>
      <c r="L72" s="44"/>
      <c r="M72" s="44" t="s">
        <v>178</v>
      </c>
      <c r="N72" s="44"/>
      <c r="O72" s="44"/>
      <c r="P72" s="44"/>
      <c r="Q72" s="44"/>
      <c r="R72" s="44"/>
      <c r="S72" s="44"/>
      <c r="T72" s="44"/>
      <c r="U72" s="44" t="s">
        <v>187</v>
      </c>
      <c r="V72" s="44"/>
      <c r="W72" s="44"/>
      <c r="X72" s="44"/>
      <c r="Y72" s="44"/>
      <c r="Z72" s="44"/>
      <c r="AA72" s="44"/>
      <c r="AB72" s="44"/>
      <c r="AC72" s="23"/>
      <c r="AD72" s="21"/>
      <c r="AE72" s="21"/>
      <c r="AF72" s="21"/>
      <c r="AG72" s="21"/>
      <c r="AH72" s="21"/>
      <c r="AI72" s="21"/>
      <c r="AJ72" s="24"/>
      <c r="AK72" s="23"/>
      <c r="AL72" s="21"/>
      <c r="AM72" s="21"/>
      <c r="AN72" s="21"/>
      <c r="AO72" s="21"/>
      <c r="AP72" s="21"/>
      <c r="AQ72" s="21"/>
      <c r="AR72" s="24"/>
      <c r="AS72" s="23"/>
      <c r="AT72" s="21"/>
      <c r="AU72" s="21"/>
      <c r="AV72" s="21"/>
      <c r="AW72" s="21"/>
      <c r="AX72" s="21"/>
      <c r="AY72" s="21"/>
      <c r="AZ72" s="24"/>
      <c r="BA72" s="31"/>
      <c r="BB72" s="21"/>
      <c r="BC72" s="21"/>
      <c r="BD72" s="21"/>
      <c r="BE72" s="21"/>
      <c r="BF72" s="21"/>
      <c r="BG72" s="21"/>
      <c r="BH72" s="24"/>
    </row>
    <row r="73" spans="1:60">
      <c r="E73" s="29" t="s">
        <v>200</v>
      </c>
      <c r="F73" s="21" t="s">
        <v>264</v>
      </c>
      <c r="G73" s="21" t="s">
        <v>201</v>
      </c>
      <c r="H73" s="21" t="s">
        <v>202</v>
      </c>
      <c r="I73" s="21" t="s">
        <v>203</v>
      </c>
      <c r="J73" s="30"/>
      <c r="K73" s="30"/>
      <c r="L73" s="34"/>
      <c r="M73" s="29" t="s">
        <v>200</v>
      </c>
      <c r="N73" s="21" t="s">
        <v>264</v>
      </c>
      <c r="O73" s="21" t="s">
        <v>201</v>
      </c>
      <c r="P73" s="21" t="s">
        <v>205</v>
      </c>
      <c r="Q73" s="21" t="s">
        <v>203</v>
      </c>
      <c r="R73" s="30"/>
      <c r="S73" s="30"/>
      <c r="T73" s="34"/>
      <c r="U73" s="29" t="s">
        <v>206</v>
      </c>
      <c r="V73" s="21" t="s">
        <v>221</v>
      </c>
      <c r="W73" s="21" t="s">
        <v>264</v>
      </c>
      <c r="X73" s="21"/>
      <c r="Y73" s="21" t="s">
        <v>267</v>
      </c>
      <c r="Z73" s="21" t="s">
        <v>268</v>
      </c>
      <c r="AA73" s="30"/>
      <c r="AB73" s="34"/>
      <c r="AC73" s="23"/>
      <c r="AD73" s="21"/>
      <c r="AE73" s="21"/>
      <c r="AF73" s="21"/>
      <c r="AG73" s="21"/>
      <c r="AH73" s="21"/>
      <c r="AI73" s="21"/>
      <c r="AJ73" s="24"/>
      <c r="AK73" s="23"/>
      <c r="AL73" s="21"/>
      <c r="AM73" s="21"/>
      <c r="AN73" s="21"/>
      <c r="AO73" s="21"/>
      <c r="AP73" s="21"/>
      <c r="AQ73" s="21"/>
      <c r="AR73" s="24"/>
      <c r="AS73" s="23"/>
      <c r="AT73" s="21"/>
      <c r="AU73" s="21"/>
      <c r="AV73" s="21"/>
      <c r="AW73" s="21"/>
      <c r="AX73" s="21"/>
      <c r="AY73" s="21"/>
      <c r="AZ73" s="24"/>
      <c r="BA73" s="31"/>
      <c r="BB73" s="21"/>
      <c r="BC73" s="21"/>
      <c r="BD73" s="21"/>
      <c r="BE73" s="21"/>
      <c r="BF73" s="21"/>
      <c r="BG73" s="21"/>
      <c r="BH73" s="24"/>
    </row>
    <row r="74" spans="1:60">
      <c r="E74" s="23"/>
      <c r="F74" s="21"/>
      <c r="G74" s="21"/>
      <c r="H74" s="21"/>
      <c r="I74" s="21"/>
      <c r="J74" s="21"/>
      <c r="K74" s="21"/>
      <c r="L74" s="24"/>
      <c r="M74" s="23"/>
      <c r="N74" s="21"/>
      <c r="O74" s="21"/>
      <c r="P74" s="21"/>
      <c r="Q74" s="21"/>
      <c r="R74" s="21"/>
      <c r="S74" s="21"/>
      <c r="T74" s="24"/>
      <c r="U74" s="23"/>
      <c r="V74" s="21" t="s">
        <v>266</v>
      </c>
      <c r="W74" s="21"/>
      <c r="X74" s="21"/>
      <c r="Y74" s="21"/>
      <c r="Z74" s="21"/>
      <c r="AA74" s="21"/>
      <c r="AB74" s="24"/>
      <c r="AC74" s="23"/>
      <c r="AD74" s="21"/>
      <c r="AE74" s="21"/>
      <c r="AF74" s="21"/>
      <c r="AG74" s="21"/>
      <c r="AH74" s="21"/>
      <c r="AI74" s="21"/>
      <c r="AJ74" s="24"/>
      <c r="AK74" s="23"/>
      <c r="AL74" s="21"/>
      <c r="AM74" s="21"/>
      <c r="AN74" s="21"/>
      <c r="AO74" s="21"/>
      <c r="AP74" s="21"/>
      <c r="AQ74" s="21"/>
      <c r="AR74" s="24"/>
      <c r="AS74" s="23"/>
      <c r="AT74" s="21"/>
      <c r="AU74" s="21"/>
      <c r="AV74" s="21"/>
      <c r="AW74" s="21"/>
      <c r="AX74" s="21"/>
      <c r="AY74" s="21"/>
      <c r="AZ74" s="24"/>
      <c r="BA74" s="31"/>
      <c r="BB74" s="21"/>
      <c r="BC74" s="21"/>
      <c r="BD74" s="21"/>
      <c r="BE74" s="21"/>
      <c r="BF74" s="21"/>
      <c r="BG74" s="21"/>
      <c r="BH74" s="24"/>
    </row>
    <row r="75" spans="1:60">
      <c r="E75" s="23"/>
      <c r="F75" s="21"/>
      <c r="G75" s="21"/>
      <c r="H75" s="21"/>
      <c r="I75" s="21"/>
      <c r="J75" s="21"/>
      <c r="K75" s="21"/>
      <c r="L75" s="24"/>
      <c r="M75" s="23"/>
      <c r="N75" s="21"/>
      <c r="O75" s="21"/>
      <c r="P75" s="21"/>
      <c r="Q75" s="21"/>
      <c r="R75" s="21"/>
      <c r="S75" s="21"/>
      <c r="T75" s="24"/>
      <c r="U75" s="23"/>
      <c r="V75" s="21"/>
      <c r="W75" s="21"/>
      <c r="X75" s="21"/>
      <c r="Y75" s="21"/>
      <c r="Z75" s="21"/>
      <c r="AA75" s="21"/>
      <c r="AB75" s="24"/>
      <c r="AC75" s="23"/>
      <c r="AD75" s="21"/>
      <c r="AE75" s="21"/>
      <c r="AF75" s="21"/>
      <c r="AG75" s="21"/>
      <c r="AH75" s="21"/>
      <c r="AI75" s="21"/>
      <c r="AJ75" s="24"/>
      <c r="AK75" s="23"/>
      <c r="AL75" s="21"/>
      <c r="AM75" s="21"/>
      <c r="AN75" s="21"/>
      <c r="AO75" s="21"/>
      <c r="AP75" s="21"/>
      <c r="AQ75" s="21"/>
      <c r="AR75" s="24"/>
      <c r="AS75" s="23"/>
      <c r="AT75" s="21"/>
      <c r="AU75" s="21"/>
      <c r="AV75" s="21"/>
      <c r="AW75" s="21"/>
      <c r="AX75" s="21"/>
      <c r="AY75" s="21"/>
      <c r="AZ75" s="24"/>
      <c r="BA75" s="31"/>
      <c r="BB75" s="21"/>
      <c r="BC75" s="21"/>
      <c r="BD75" s="21"/>
      <c r="BE75" s="21"/>
      <c r="BF75" s="21"/>
      <c r="BG75" s="21"/>
      <c r="BH75" s="24"/>
    </row>
    <row r="76" spans="1:60">
      <c r="E76" s="23"/>
      <c r="F76" s="21"/>
      <c r="G76" s="21"/>
      <c r="H76" s="21"/>
      <c r="I76" s="21"/>
      <c r="J76" s="21"/>
      <c r="K76" s="21"/>
      <c r="L76" s="24"/>
      <c r="M76" s="23"/>
      <c r="N76" s="21"/>
      <c r="O76" s="21"/>
      <c r="P76" s="21"/>
      <c r="Q76" s="21"/>
      <c r="R76" s="21"/>
      <c r="S76" s="21"/>
      <c r="T76" s="24"/>
      <c r="U76" s="23"/>
      <c r="V76" s="21"/>
      <c r="W76" s="21"/>
      <c r="X76" s="21"/>
      <c r="Y76" s="21"/>
      <c r="Z76" s="21"/>
      <c r="AA76" s="21"/>
      <c r="AB76" s="24"/>
      <c r="AC76" s="23"/>
      <c r="AD76" s="21"/>
      <c r="AE76" s="21"/>
      <c r="AF76" s="21"/>
      <c r="AG76" s="21"/>
      <c r="AH76" s="21"/>
      <c r="AI76" s="21"/>
      <c r="AJ76" s="24"/>
      <c r="AK76" s="23"/>
      <c r="AL76" s="21"/>
      <c r="AM76" s="21"/>
      <c r="AN76" s="21"/>
      <c r="AO76" s="21"/>
      <c r="AP76" s="21"/>
      <c r="AQ76" s="21"/>
      <c r="AR76" s="24"/>
      <c r="AS76" s="23"/>
      <c r="AT76" s="21"/>
      <c r="AU76" s="21"/>
      <c r="AV76" s="21"/>
      <c r="AW76" s="21"/>
      <c r="AX76" s="21"/>
      <c r="AY76" s="21"/>
      <c r="AZ76" s="24"/>
      <c r="BA76" s="31"/>
      <c r="BB76" s="21"/>
      <c r="BC76" s="21"/>
      <c r="BD76" s="21"/>
      <c r="BE76" s="21"/>
      <c r="BF76" s="21"/>
      <c r="BG76" s="21"/>
      <c r="BH76" s="24"/>
    </row>
    <row r="77" spans="1:60">
      <c r="E77" s="36"/>
      <c r="F77" s="37"/>
      <c r="G77" s="37"/>
      <c r="H77" s="37"/>
      <c r="I77" s="37"/>
      <c r="J77" s="37"/>
      <c r="K77" s="37"/>
      <c r="L77" s="38"/>
      <c r="M77" s="36"/>
      <c r="N77" s="37"/>
      <c r="O77" s="37"/>
      <c r="P77" s="37"/>
      <c r="Q77" s="37"/>
      <c r="R77" s="37"/>
      <c r="S77" s="37"/>
      <c r="T77" s="38"/>
      <c r="U77" s="36"/>
      <c r="V77" s="37"/>
      <c r="W77" s="37"/>
      <c r="X77" s="37"/>
      <c r="Y77" s="37"/>
      <c r="Z77" s="37"/>
      <c r="AA77" s="37"/>
      <c r="AB77" s="38"/>
      <c r="AC77" s="36"/>
      <c r="AD77" s="37"/>
      <c r="AE77" s="37"/>
      <c r="AF77" s="37"/>
      <c r="AG77" s="37"/>
      <c r="AH77" s="37"/>
      <c r="AI77" s="37"/>
      <c r="AJ77" s="38"/>
      <c r="AK77" s="23"/>
      <c r="AL77" s="21"/>
      <c r="AM77" s="21"/>
      <c r="AN77" s="21"/>
      <c r="AO77" s="21"/>
      <c r="AP77" s="21"/>
      <c r="AQ77" s="21"/>
      <c r="AR77" s="24"/>
      <c r="AS77" s="23"/>
      <c r="AT77" s="21"/>
      <c r="AU77" s="21"/>
      <c r="AV77" s="21"/>
      <c r="AW77" s="21"/>
      <c r="AX77" s="21"/>
      <c r="AY77" s="21"/>
      <c r="AZ77" s="24"/>
      <c r="BA77" s="31"/>
      <c r="BB77" s="21"/>
      <c r="BC77" s="21"/>
      <c r="BD77" s="21"/>
      <c r="BE77" s="21"/>
      <c r="BF77" s="21"/>
      <c r="BG77" s="21"/>
      <c r="BH77" s="24"/>
    </row>
    <row r="78" spans="1:60">
      <c r="B78" t="s">
        <v>125</v>
      </c>
      <c r="C78" t="s">
        <v>146</v>
      </c>
      <c r="E78" s="44" t="s">
        <v>175</v>
      </c>
      <c r="F78" s="44"/>
      <c r="G78" s="44"/>
      <c r="H78" s="44"/>
      <c r="I78" s="44"/>
      <c r="J78" s="44"/>
      <c r="K78" s="44"/>
      <c r="L78" s="44"/>
      <c r="M78" s="44" t="s">
        <v>178</v>
      </c>
      <c r="N78" s="44"/>
      <c r="O78" s="44"/>
      <c r="P78" s="44"/>
      <c r="Q78" s="44"/>
      <c r="R78" s="44"/>
      <c r="S78" s="44"/>
      <c r="T78" s="44"/>
      <c r="U78" s="44" t="s">
        <v>177</v>
      </c>
      <c r="V78" s="44"/>
      <c r="W78" s="44"/>
      <c r="X78" s="44"/>
      <c r="Y78" s="44"/>
      <c r="Z78" s="44"/>
      <c r="AA78" s="44"/>
      <c r="AB78" s="44"/>
      <c r="AC78" s="44" t="s">
        <v>187</v>
      </c>
      <c r="AD78" s="44"/>
      <c r="AE78" s="44"/>
      <c r="AF78" s="44"/>
      <c r="AG78" s="44"/>
      <c r="AH78" s="44"/>
      <c r="AI78" s="44"/>
      <c r="AJ78" s="44"/>
      <c r="AK78" s="23"/>
      <c r="AL78" s="21"/>
      <c r="AM78" s="21"/>
      <c r="AN78" s="21"/>
      <c r="AO78" s="21"/>
      <c r="AP78" s="21"/>
      <c r="AQ78" s="21"/>
      <c r="AR78" s="24"/>
      <c r="AS78" s="23"/>
      <c r="AT78" s="21"/>
      <c r="AU78" s="21"/>
      <c r="AV78" s="21"/>
      <c r="AW78" s="21"/>
      <c r="AX78" s="21"/>
      <c r="AY78" s="21"/>
      <c r="AZ78" s="24"/>
      <c r="BA78" s="31"/>
      <c r="BB78" s="21"/>
      <c r="BC78" s="21"/>
      <c r="BD78" s="21"/>
      <c r="BE78" s="21"/>
      <c r="BF78" s="21"/>
      <c r="BG78" s="21"/>
      <c r="BH78" s="24"/>
    </row>
    <row r="79" spans="1:60">
      <c r="E79" s="29" t="s">
        <v>200</v>
      </c>
      <c r="F79" s="21" t="s">
        <v>264</v>
      </c>
      <c r="G79" s="21" t="s">
        <v>201</v>
      </c>
      <c r="H79" s="21" t="s">
        <v>202</v>
      </c>
      <c r="I79" s="21" t="s">
        <v>203</v>
      </c>
      <c r="J79" s="30"/>
      <c r="K79" s="30"/>
      <c r="L79" s="34"/>
      <c r="M79" s="29" t="s">
        <v>200</v>
      </c>
      <c r="N79" s="21" t="s">
        <v>264</v>
      </c>
      <c r="O79" s="21" t="s">
        <v>201</v>
      </c>
      <c r="P79" s="21" t="s">
        <v>205</v>
      </c>
      <c r="Q79" s="21" t="s">
        <v>203</v>
      </c>
      <c r="R79" s="30"/>
      <c r="S79" s="30"/>
      <c r="T79" s="34"/>
      <c r="U79" s="29" t="s">
        <v>200</v>
      </c>
      <c r="V79" s="30"/>
      <c r="W79" s="30"/>
      <c r="X79" s="30"/>
      <c r="Y79" s="30"/>
      <c r="Z79" s="30"/>
      <c r="AA79" s="30"/>
      <c r="AB79" s="34"/>
      <c r="AC79" s="29" t="s">
        <v>208</v>
      </c>
      <c r="AD79" s="21" t="s">
        <v>221</v>
      </c>
      <c r="AE79" s="21" t="s">
        <v>264</v>
      </c>
      <c r="AF79" s="21"/>
      <c r="AG79" s="21" t="s">
        <v>267</v>
      </c>
      <c r="AH79" s="21" t="s">
        <v>268</v>
      </c>
      <c r="AI79" s="30"/>
      <c r="AJ79" s="34"/>
      <c r="AK79" s="23"/>
      <c r="AL79" s="21"/>
      <c r="AM79" s="21"/>
      <c r="AN79" s="21"/>
      <c r="AO79" s="21"/>
      <c r="AP79" s="21"/>
      <c r="AQ79" s="21"/>
      <c r="AR79" s="24"/>
      <c r="AS79" s="23"/>
      <c r="AT79" s="21"/>
      <c r="AU79" s="21"/>
      <c r="AV79" s="21"/>
      <c r="AW79" s="21"/>
      <c r="AX79" s="21"/>
      <c r="AY79" s="21"/>
      <c r="AZ79" s="24"/>
      <c r="BA79" s="31"/>
      <c r="BB79" s="21"/>
      <c r="BC79" s="21"/>
      <c r="BD79" s="21"/>
      <c r="BE79" s="21"/>
      <c r="BF79" s="21"/>
      <c r="BG79" s="21"/>
      <c r="BH79" s="24"/>
    </row>
    <row r="80" spans="1:60">
      <c r="E80" s="23"/>
      <c r="F80" s="21"/>
      <c r="G80" s="21"/>
      <c r="H80" s="21"/>
      <c r="I80" s="21"/>
      <c r="J80" s="21"/>
      <c r="K80" s="21"/>
      <c r="L80" s="24"/>
      <c r="M80" s="23"/>
      <c r="N80" s="21"/>
      <c r="O80" s="21"/>
      <c r="P80" s="21"/>
      <c r="Q80" s="21"/>
      <c r="R80" s="21"/>
      <c r="S80" s="21"/>
      <c r="T80" s="24"/>
      <c r="U80" s="23"/>
      <c r="V80" s="21" t="s">
        <v>264</v>
      </c>
      <c r="W80" s="21" t="s">
        <v>201</v>
      </c>
      <c r="X80" s="21"/>
      <c r="Y80" s="21"/>
      <c r="Z80" s="21"/>
      <c r="AA80" s="21"/>
      <c r="AB80" s="24"/>
      <c r="AC80" s="23"/>
      <c r="AD80" s="21" t="s">
        <v>266</v>
      </c>
      <c r="AE80" s="21"/>
      <c r="AF80" s="21"/>
      <c r="AG80" s="21"/>
      <c r="AH80" s="21"/>
      <c r="AI80" s="21"/>
      <c r="AJ80" s="24"/>
      <c r="AK80" s="23"/>
      <c r="AL80" s="21"/>
      <c r="AM80" s="21"/>
      <c r="AN80" s="21"/>
      <c r="AO80" s="21"/>
      <c r="AP80" s="21"/>
      <c r="AQ80" s="21"/>
      <c r="AR80" s="24"/>
      <c r="AS80" s="23"/>
      <c r="AT80" s="21"/>
      <c r="AU80" s="21"/>
      <c r="AV80" s="21"/>
      <c r="AW80" s="21"/>
      <c r="AX80" s="21"/>
      <c r="AY80" s="21"/>
      <c r="AZ80" s="24"/>
      <c r="BA80" s="31"/>
      <c r="BB80" s="21"/>
      <c r="BC80" s="21"/>
      <c r="BD80" s="21"/>
      <c r="BE80" s="21"/>
      <c r="BF80" s="21"/>
      <c r="BG80" s="21"/>
      <c r="BH80" s="24"/>
    </row>
    <row r="81" spans="2:60">
      <c r="E81" s="23"/>
      <c r="F81" s="21"/>
      <c r="G81" s="21"/>
      <c r="H81" s="21"/>
      <c r="I81" s="21"/>
      <c r="J81" s="21"/>
      <c r="K81" s="21"/>
      <c r="L81" s="24"/>
      <c r="M81" s="23"/>
      <c r="N81" s="21"/>
      <c r="O81" s="21"/>
      <c r="P81" s="21"/>
      <c r="Q81" s="21"/>
      <c r="R81" s="21"/>
      <c r="S81" s="21"/>
      <c r="T81" s="24"/>
      <c r="U81" s="23"/>
      <c r="V81" s="21"/>
      <c r="W81" s="21"/>
      <c r="X81" s="21" t="s">
        <v>207</v>
      </c>
      <c r="Y81" s="21"/>
      <c r="Z81" s="21"/>
      <c r="AA81" s="21"/>
      <c r="AB81" s="24"/>
      <c r="AC81" s="23"/>
      <c r="AD81" s="21"/>
      <c r="AE81" s="21"/>
      <c r="AF81" s="21"/>
      <c r="AG81" s="21"/>
      <c r="AH81" s="21"/>
      <c r="AI81" s="21"/>
      <c r="AJ81" s="24"/>
      <c r="AK81" s="23"/>
      <c r="AL81" s="21"/>
      <c r="AM81" s="21"/>
      <c r="AN81" s="21"/>
      <c r="AO81" s="21"/>
      <c r="AP81" s="21"/>
      <c r="AQ81" s="21"/>
      <c r="AR81" s="24"/>
      <c r="AS81" s="23"/>
      <c r="AT81" s="21"/>
      <c r="AU81" s="21"/>
      <c r="AV81" s="21"/>
      <c r="AW81" s="21"/>
      <c r="AX81" s="21"/>
      <c r="AY81" s="21"/>
      <c r="AZ81" s="24"/>
      <c r="BA81" s="31"/>
      <c r="BB81" s="21"/>
      <c r="BC81" s="21"/>
      <c r="BD81" s="21"/>
      <c r="BE81" s="21"/>
      <c r="BF81" s="21"/>
      <c r="BG81" s="21"/>
      <c r="BH81" s="24"/>
    </row>
    <row r="82" spans="2:60">
      <c r="E82" s="23"/>
      <c r="F82" s="21"/>
      <c r="G82" s="21"/>
      <c r="H82" s="21"/>
      <c r="I82" s="21"/>
      <c r="J82" s="21"/>
      <c r="K82" s="21"/>
      <c r="L82" s="24"/>
      <c r="M82" s="23"/>
      <c r="N82" s="21"/>
      <c r="O82" s="21"/>
      <c r="P82" s="21"/>
      <c r="Q82" s="21"/>
      <c r="R82" s="21"/>
      <c r="S82" s="21"/>
      <c r="T82" s="24"/>
      <c r="U82" s="23"/>
      <c r="V82" s="21"/>
      <c r="W82" s="21"/>
      <c r="X82" s="21"/>
      <c r="Y82" s="21" t="s">
        <v>203</v>
      </c>
      <c r="Z82" s="21"/>
      <c r="AA82" s="21"/>
      <c r="AB82" s="24"/>
      <c r="AC82" s="23"/>
      <c r="AD82" s="21"/>
      <c r="AE82" s="21"/>
      <c r="AF82" s="21"/>
      <c r="AG82" s="21"/>
      <c r="AH82" s="21"/>
      <c r="AI82" s="21"/>
      <c r="AJ82" s="24"/>
      <c r="AK82" s="23"/>
      <c r="AL82" s="21"/>
      <c r="AM82" s="21"/>
      <c r="AN82" s="21"/>
      <c r="AO82" s="21"/>
      <c r="AP82" s="21"/>
      <c r="AQ82" s="21"/>
      <c r="AR82" s="24"/>
      <c r="AS82" s="23"/>
      <c r="AT82" s="21"/>
      <c r="AU82" s="21"/>
      <c r="AV82" s="21"/>
      <c r="AW82" s="21"/>
      <c r="AX82" s="21"/>
      <c r="AY82" s="21"/>
      <c r="AZ82" s="24"/>
      <c r="BA82" s="31"/>
      <c r="BB82" s="21"/>
      <c r="BC82" s="21"/>
      <c r="BD82" s="21"/>
      <c r="BE82" s="21"/>
      <c r="BF82" s="21"/>
      <c r="BG82" s="21"/>
      <c r="BH82" s="24"/>
    </row>
    <row r="83" spans="2:60">
      <c r="E83" s="36"/>
      <c r="F83" s="37"/>
      <c r="G83" s="37"/>
      <c r="H83" s="37"/>
      <c r="I83" s="37"/>
      <c r="J83" s="37"/>
      <c r="K83" s="37"/>
      <c r="L83" s="38"/>
      <c r="M83" s="36"/>
      <c r="N83" s="37"/>
      <c r="O83" s="37"/>
      <c r="P83" s="37"/>
      <c r="Q83" s="37"/>
      <c r="R83" s="37"/>
      <c r="S83" s="37"/>
      <c r="T83" s="38"/>
      <c r="U83" s="36"/>
      <c r="V83" s="37"/>
      <c r="W83" s="37"/>
      <c r="X83" s="37"/>
      <c r="Y83" s="37"/>
      <c r="Z83" s="37"/>
      <c r="AA83" s="37"/>
      <c r="AB83" s="38"/>
      <c r="AC83" s="36"/>
      <c r="AD83" s="37"/>
      <c r="AE83" s="37"/>
      <c r="AF83" s="37"/>
      <c r="AG83" s="37"/>
      <c r="AH83" s="37"/>
      <c r="AI83" s="37"/>
      <c r="AJ83" s="38"/>
      <c r="AK83" s="36"/>
      <c r="AL83" s="37"/>
      <c r="AM83" s="37"/>
      <c r="AN83" s="37"/>
      <c r="AO83" s="37"/>
      <c r="AP83" s="37"/>
      <c r="AQ83" s="37"/>
      <c r="AR83" s="38"/>
      <c r="AS83" s="36"/>
      <c r="AT83" s="37"/>
      <c r="AU83" s="37"/>
      <c r="AV83" s="37"/>
      <c r="AW83" s="37"/>
      <c r="AX83" s="37"/>
      <c r="AY83" s="37"/>
      <c r="AZ83" s="38"/>
      <c r="BA83" s="31"/>
      <c r="BB83" s="21"/>
      <c r="BC83" s="21"/>
      <c r="BD83" s="21"/>
      <c r="BE83" s="21"/>
      <c r="BF83" s="21"/>
      <c r="BG83" s="21"/>
      <c r="BH83" s="24"/>
    </row>
    <row r="84" spans="2:60">
      <c r="B84" t="s">
        <v>126</v>
      </c>
      <c r="C84" t="s">
        <v>147</v>
      </c>
      <c r="E84" s="44" t="s">
        <v>175</v>
      </c>
      <c r="F84" s="44"/>
      <c r="G84" s="44"/>
      <c r="H84" s="44"/>
      <c r="I84" s="44"/>
      <c r="J84" s="44"/>
      <c r="K84" s="44"/>
      <c r="L84" s="44"/>
      <c r="M84" s="44" t="s">
        <v>185</v>
      </c>
      <c r="N84" s="44"/>
      <c r="O84" s="44"/>
      <c r="P84" s="44"/>
      <c r="Q84" s="44"/>
      <c r="R84" s="44"/>
      <c r="S84" s="44"/>
      <c r="T84" s="44"/>
      <c r="U84" s="44" t="s">
        <v>179</v>
      </c>
      <c r="V84" s="44"/>
      <c r="W84" s="44"/>
      <c r="X84" s="44"/>
      <c r="Y84" s="44"/>
      <c r="Z84" s="44"/>
      <c r="AA84" s="44"/>
      <c r="AB84" s="44"/>
      <c r="AC84" s="44" t="s">
        <v>178</v>
      </c>
      <c r="AD84" s="44"/>
      <c r="AE84" s="44"/>
      <c r="AF84" s="44"/>
      <c r="AG84" s="44"/>
      <c r="AH84" s="44"/>
      <c r="AI84" s="44"/>
      <c r="AJ84" s="44"/>
      <c r="AK84" s="44" t="s">
        <v>177</v>
      </c>
      <c r="AL84" s="44"/>
      <c r="AM84" s="44"/>
      <c r="AN84" s="44"/>
      <c r="AO84" s="44"/>
      <c r="AP84" s="44"/>
      <c r="AQ84" s="44"/>
      <c r="AR84" s="44"/>
      <c r="AS84" s="44" t="s">
        <v>187</v>
      </c>
      <c r="AT84" s="44"/>
      <c r="AU84" s="44"/>
      <c r="AV84" s="44"/>
      <c r="AW84" s="44"/>
      <c r="AX84" s="44"/>
      <c r="AY84" s="44"/>
      <c r="AZ84" s="44"/>
      <c r="BA84" s="46"/>
      <c r="BB84" s="47"/>
      <c r="BC84" s="47"/>
      <c r="BD84" s="47"/>
      <c r="BE84" s="21"/>
      <c r="BF84" s="21"/>
      <c r="BG84" s="21"/>
      <c r="BH84" s="24"/>
    </row>
    <row r="85" spans="2:60">
      <c r="E85" s="29" t="s">
        <v>200</v>
      </c>
      <c r="F85" s="21" t="s">
        <v>264</v>
      </c>
      <c r="G85" s="21" t="s">
        <v>201</v>
      </c>
      <c r="H85" s="21" t="s">
        <v>202</v>
      </c>
      <c r="I85" s="21" t="s">
        <v>203</v>
      </c>
      <c r="J85" s="30"/>
      <c r="K85" s="30"/>
      <c r="L85" s="34"/>
      <c r="M85" s="29" t="s">
        <v>200</v>
      </c>
      <c r="N85" s="21" t="s">
        <v>264</v>
      </c>
      <c r="O85" s="21" t="s">
        <v>201</v>
      </c>
      <c r="P85" s="21" t="s">
        <v>205</v>
      </c>
      <c r="Q85" s="21" t="s">
        <v>203</v>
      </c>
      <c r="R85" s="30"/>
      <c r="S85" s="30"/>
      <c r="T85" s="34"/>
      <c r="U85" s="29" t="s">
        <v>206</v>
      </c>
      <c r="V85" s="30"/>
      <c r="W85" s="30"/>
      <c r="X85" s="30"/>
      <c r="Y85" s="30"/>
      <c r="Z85" s="30"/>
      <c r="AA85" s="30"/>
      <c r="AB85" s="34"/>
      <c r="AC85" s="29" t="s">
        <v>209</v>
      </c>
      <c r="AD85" s="30"/>
      <c r="AE85" s="30"/>
      <c r="AF85" s="30"/>
      <c r="AG85" s="30"/>
      <c r="AH85" s="30"/>
      <c r="AI85" s="30"/>
      <c r="AJ85" s="34"/>
      <c r="AK85" s="29" t="s">
        <v>211</v>
      </c>
      <c r="AL85" s="30"/>
      <c r="AM85" s="30"/>
      <c r="AN85" s="30"/>
      <c r="AO85" s="30"/>
      <c r="AP85" s="30"/>
      <c r="AQ85" s="30"/>
      <c r="AR85" s="34"/>
      <c r="AS85" s="29" t="s">
        <v>213</v>
      </c>
      <c r="AT85" s="21" t="s">
        <v>221</v>
      </c>
      <c r="AU85" s="21" t="s">
        <v>264</v>
      </c>
      <c r="AV85" s="21"/>
      <c r="AW85" s="21" t="s">
        <v>267</v>
      </c>
      <c r="AX85" s="21" t="s">
        <v>268</v>
      </c>
      <c r="AY85" s="30"/>
      <c r="AZ85" s="34"/>
      <c r="BA85" s="31"/>
      <c r="BB85" s="21"/>
      <c r="BC85" s="21"/>
      <c r="BD85" s="21"/>
      <c r="BE85" s="21"/>
      <c r="BF85" s="21"/>
      <c r="BG85" s="21"/>
      <c r="BH85" s="24"/>
    </row>
    <row r="86" spans="2:60">
      <c r="E86" s="23"/>
      <c r="F86" s="21"/>
      <c r="G86" s="21"/>
      <c r="H86" s="21"/>
      <c r="I86" s="21"/>
      <c r="J86" s="21"/>
      <c r="K86" s="21"/>
      <c r="L86" s="24"/>
      <c r="M86" s="23"/>
      <c r="N86" s="21"/>
      <c r="O86" s="21"/>
      <c r="P86" s="21"/>
      <c r="Q86" s="21"/>
      <c r="R86" s="21"/>
      <c r="S86" s="21"/>
      <c r="T86" s="24"/>
      <c r="U86" s="23"/>
      <c r="V86" s="21" t="s">
        <v>264</v>
      </c>
      <c r="W86" s="21" t="s">
        <v>201</v>
      </c>
      <c r="X86" s="21"/>
      <c r="Y86" s="21"/>
      <c r="Z86" s="21"/>
      <c r="AA86" s="21"/>
      <c r="AB86" s="24"/>
      <c r="AC86" s="23"/>
      <c r="AD86" s="21" t="s">
        <v>264</v>
      </c>
      <c r="AE86" s="21" t="s">
        <v>201</v>
      </c>
      <c r="AF86" s="21"/>
      <c r="AG86" s="21"/>
      <c r="AH86" s="21"/>
      <c r="AI86" s="21"/>
      <c r="AJ86" s="24"/>
      <c r="AK86" s="23"/>
      <c r="AL86" s="21" t="s">
        <v>264</v>
      </c>
      <c r="AM86" s="21" t="s">
        <v>201</v>
      </c>
      <c r="AN86" s="21"/>
      <c r="AO86" s="21"/>
      <c r="AP86" s="21"/>
      <c r="AQ86" s="21"/>
      <c r="AR86" s="24"/>
      <c r="AS86" s="23"/>
      <c r="AT86" s="21" t="s">
        <v>266</v>
      </c>
      <c r="AU86" s="21"/>
      <c r="AV86" s="21"/>
      <c r="AW86" s="21"/>
      <c r="AX86" s="21"/>
      <c r="AY86" s="21"/>
      <c r="AZ86" s="24"/>
      <c r="BA86" s="31"/>
      <c r="BB86" s="21"/>
      <c r="BC86" s="21"/>
      <c r="BD86" s="21"/>
      <c r="BE86" s="21"/>
      <c r="BF86" s="21"/>
      <c r="BG86" s="21"/>
      <c r="BH86" s="24"/>
    </row>
    <row r="87" spans="2:60">
      <c r="E87" s="23"/>
      <c r="F87" s="21"/>
      <c r="G87" s="21"/>
      <c r="H87" s="21"/>
      <c r="I87" s="21"/>
      <c r="J87" s="21"/>
      <c r="K87" s="21"/>
      <c r="L87" s="24"/>
      <c r="M87" s="23"/>
      <c r="N87" s="21"/>
      <c r="O87" s="21"/>
      <c r="P87" s="21"/>
      <c r="Q87" s="21"/>
      <c r="R87" s="21"/>
      <c r="S87" s="21"/>
      <c r="T87" s="24"/>
      <c r="U87" s="23"/>
      <c r="V87" s="21"/>
      <c r="W87" s="21"/>
      <c r="X87" s="21"/>
      <c r="Y87" s="21"/>
      <c r="Z87" s="21"/>
      <c r="AA87" s="21"/>
      <c r="AB87" s="24"/>
      <c r="AC87" s="23"/>
      <c r="AD87" s="21"/>
      <c r="AE87" s="21"/>
      <c r="AF87" s="21" t="s">
        <v>210</v>
      </c>
      <c r="AG87" s="21"/>
      <c r="AH87" s="21"/>
      <c r="AI87" s="21"/>
      <c r="AJ87" s="24"/>
      <c r="AK87" s="23"/>
      <c r="AL87" s="21"/>
      <c r="AM87" s="21"/>
      <c r="AN87" s="21" t="s">
        <v>212</v>
      </c>
      <c r="AO87" s="21"/>
      <c r="AP87" s="21"/>
      <c r="AQ87" s="21"/>
      <c r="AR87" s="24"/>
      <c r="AS87" s="23"/>
      <c r="AT87" s="21"/>
      <c r="AU87" s="21"/>
      <c r="AV87" s="21"/>
      <c r="AW87" s="21"/>
      <c r="AX87" s="21"/>
      <c r="AY87" s="21"/>
      <c r="AZ87" s="24"/>
      <c r="BA87" s="31"/>
      <c r="BB87" s="21"/>
      <c r="BC87" s="21"/>
      <c r="BD87" s="21"/>
      <c r="BE87" s="21"/>
      <c r="BF87" s="21"/>
      <c r="BG87" s="21"/>
      <c r="BH87" s="24"/>
    </row>
    <row r="88" spans="2:60">
      <c r="E88" s="23"/>
      <c r="F88" s="21"/>
      <c r="G88" s="21"/>
      <c r="H88" s="21"/>
      <c r="I88" s="21"/>
      <c r="J88" s="21"/>
      <c r="K88" s="21"/>
      <c r="L88" s="24"/>
      <c r="M88" s="23"/>
      <c r="N88" s="21"/>
      <c r="O88" s="21"/>
      <c r="P88" s="21"/>
      <c r="Q88" s="21"/>
      <c r="R88" s="21"/>
      <c r="S88" s="21"/>
      <c r="T88" s="24"/>
      <c r="U88" s="23"/>
      <c r="V88" s="21"/>
      <c r="W88" s="21"/>
      <c r="X88" s="21"/>
      <c r="Y88" s="21"/>
      <c r="Z88" s="21"/>
      <c r="AA88" s="21"/>
      <c r="AB88" s="24"/>
      <c r="AC88" s="23"/>
      <c r="AD88" s="21"/>
      <c r="AE88" s="21"/>
      <c r="AF88" s="21"/>
      <c r="AG88" s="21"/>
      <c r="AH88" s="21"/>
      <c r="AI88" s="21"/>
      <c r="AJ88" s="24"/>
      <c r="AK88" s="23"/>
      <c r="AL88" s="21"/>
      <c r="AM88" s="21"/>
      <c r="AN88" s="21"/>
      <c r="AO88" s="21"/>
      <c r="AP88" s="21"/>
      <c r="AQ88" s="21"/>
      <c r="AR88" s="24"/>
      <c r="AS88" s="23"/>
      <c r="AT88" s="21"/>
      <c r="AU88" s="21"/>
      <c r="AV88" s="21"/>
      <c r="AW88" s="21"/>
      <c r="AX88" s="21"/>
      <c r="AY88" s="21"/>
      <c r="AZ88" s="24"/>
      <c r="BA88" s="31"/>
      <c r="BB88" s="21"/>
      <c r="BC88" s="21"/>
      <c r="BD88" s="21"/>
      <c r="BE88" s="21"/>
      <c r="BF88" s="21"/>
      <c r="BG88" s="21"/>
      <c r="BH88" s="24"/>
    </row>
    <row r="89" spans="2:60">
      <c r="E89" s="36"/>
      <c r="F89" s="37"/>
      <c r="G89" s="37"/>
      <c r="H89" s="37"/>
      <c r="I89" s="37"/>
      <c r="J89" s="37"/>
      <c r="K89" s="37"/>
      <c r="L89" s="38"/>
      <c r="M89" s="36"/>
      <c r="N89" s="37"/>
      <c r="O89" s="37"/>
      <c r="P89" s="37"/>
      <c r="Q89" s="37"/>
      <c r="R89" s="37"/>
      <c r="S89" s="37"/>
      <c r="T89" s="38"/>
      <c r="U89" s="36"/>
      <c r="V89" s="37"/>
      <c r="W89" s="37"/>
      <c r="X89" s="37"/>
      <c r="Y89" s="37"/>
      <c r="Z89" s="37"/>
      <c r="AA89" s="37"/>
      <c r="AB89" s="38"/>
      <c r="AC89" s="36"/>
      <c r="AD89" s="37"/>
      <c r="AE89" s="37"/>
      <c r="AF89" s="37"/>
      <c r="AG89" s="37"/>
      <c r="AH89" s="37"/>
      <c r="AI89" s="37"/>
      <c r="AJ89" s="38"/>
      <c r="AK89" s="36"/>
      <c r="AL89" s="37"/>
      <c r="AM89" s="37"/>
      <c r="AN89" s="37"/>
      <c r="AO89" s="37"/>
      <c r="AP89" s="37"/>
      <c r="AQ89" s="37"/>
      <c r="AR89" s="38"/>
      <c r="AS89" s="23"/>
      <c r="AT89" s="21"/>
      <c r="AU89" s="21"/>
      <c r="AV89" s="21"/>
      <c r="AW89" s="21"/>
      <c r="AX89" s="21"/>
      <c r="AY89" s="21"/>
      <c r="AZ89" s="24"/>
      <c r="BA89" s="31"/>
      <c r="BB89" s="21"/>
      <c r="BC89" s="21"/>
      <c r="BD89" s="21"/>
      <c r="BE89" s="21"/>
      <c r="BF89" s="21"/>
      <c r="BG89" s="21"/>
      <c r="BH89" s="24"/>
    </row>
    <row r="90" spans="2:60">
      <c r="B90" t="s">
        <v>127</v>
      </c>
      <c r="C90" t="s">
        <v>148</v>
      </c>
      <c r="E90" s="44" t="s">
        <v>175</v>
      </c>
      <c r="F90" s="44"/>
      <c r="G90" s="44"/>
      <c r="H90" s="44"/>
      <c r="I90" s="44"/>
      <c r="J90" s="44"/>
      <c r="K90" s="44"/>
      <c r="L90" s="44"/>
      <c r="M90" s="44" t="s">
        <v>185</v>
      </c>
      <c r="N90" s="44"/>
      <c r="O90" s="44"/>
      <c r="P90" s="44"/>
      <c r="Q90" s="44"/>
      <c r="R90" s="44"/>
      <c r="S90" s="44"/>
      <c r="T90" s="44"/>
      <c r="U90" s="44" t="s">
        <v>180</v>
      </c>
      <c r="V90" s="44"/>
      <c r="W90" s="44"/>
      <c r="X90" s="44"/>
      <c r="Y90" s="44"/>
      <c r="Z90" s="44"/>
      <c r="AA90" s="44"/>
      <c r="AB90" s="44"/>
      <c r="AC90" s="44" t="s">
        <v>179</v>
      </c>
      <c r="AD90" s="44"/>
      <c r="AE90" s="44"/>
      <c r="AF90" s="44"/>
      <c r="AG90" s="44"/>
      <c r="AH90" s="44"/>
      <c r="AI90" s="44"/>
      <c r="AJ90" s="44"/>
      <c r="AK90" s="44" t="s">
        <v>187</v>
      </c>
      <c r="AL90" s="44"/>
      <c r="AM90" s="44"/>
      <c r="AN90" s="44"/>
      <c r="AO90" s="44"/>
      <c r="AP90" s="44"/>
      <c r="AQ90" s="44"/>
      <c r="AR90" s="44"/>
      <c r="AS90" s="23"/>
      <c r="AT90" s="21"/>
      <c r="AU90" s="21"/>
      <c r="AV90" s="21"/>
      <c r="AW90" s="21"/>
      <c r="AX90" s="21"/>
      <c r="AY90" s="21"/>
      <c r="AZ90" s="24"/>
      <c r="BA90" s="31"/>
      <c r="BB90" s="21"/>
      <c r="BC90" s="21"/>
      <c r="BD90" s="21"/>
      <c r="BE90" s="21"/>
      <c r="BF90" s="21"/>
      <c r="BG90" s="21"/>
      <c r="BH90" s="24"/>
    </row>
    <row r="91" spans="2:60">
      <c r="E91" s="29" t="s">
        <v>200</v>
      </c>
      <c r="F91" s="21" t="s">
        <v>264</v>
      </c>
      <c r="G91" s="21" t="s">
        <v>201</v>
      </c>
      <c r="H91" s="21" t="s">
        <v>202</v>
      </c>
      <c r="I91" s="21" t="s">
        <v>203</v>
      </c>
      <c r="J91" s="30"/>
      <c r="K91" s="30"/>
      <c r="L91" s="34"/>
      <c r="M91" s="29" t="s">
        <v>200</v>
      </c>
      <c r="N91" s="21" t="s">
        <v>264</v>
      </c>
      <c r="O91" s="21" t="s">
        <v>201</v>
      </c>
      <c r="P91" s="21" t="s">
        <v>205</v>
      </c>
      <c r="Q91" s="21" t="s">
        <v>203</v>
      </c>
      <c r="R91" s="30"/>
      <c r="S91" s="30"/>
      <c r="T91" s="34"/>
      <c r="U91" s="29" t="s">
        <v>200</v>
      </c>
      <c r="V91" s="30"/>
      <c r="W91" s="30"/>
      <c r="X91" s="30"/>
      <c r="Y91" s="30"/>
      <c r="Z91" s="30"/>
      <c r="AA91" s="30"/>
      <c r="AB91" s="34"/>
      <c r="AC91" s="29" t="s">
        <v>214</v>
      </c>
      <c r="AD91" s="30"/>
      <c r="AE91" s="30"/>
      <c r="AF91" s="30"/>
      <c r="AG91" s="30"/>
      <c r="AH91" s="30"/>
      <c r="AI91" s="30"/>
      <c r="AJ91" s="34"/>
      <c r="AK91" s="29" t="s">
        <v>214</v>
      </c>
      <c r="AL91" s="21" t="s">
        <v>221</v>
      </c>
      <c r="AM91" s="21" t="s">
        <v>264</v>
      </c>
      <c r="AN91" s="21"/>
      <c r="AO91" s="21" t="s">
        <v>267</v>
      </c>
      <c r="AP91" s="21" t="s">
        <v>268</v>
      </c>
      <c r="AQ91" s="30"/>
      <c r="AR91" s="34"/>
      <c r="AS91" s="23"/>
      <c r="AT91" s="21"/>
      <c r="AU91" s="21"/>
      <c r="AV91" s="21"/>
      <c r="AW91" s="21"/>
      <c r="AX91" s="21"/>
      <c r="AY91" s="21"/>
      <c r="AZ91" s="24"/>
      <c r="BA91" s="31"/>
      <c r="BB91" s="21"/>
      <c r="BC91" s="21"/>
      <c r="BD91" s="21"/>
      <c r="BE91" s="21"/>
      <c r="BF91" s="21"/>
      <c r="BG91" s="21"/>
      <c r="BH91" s="24"/>
    </row>
    <row r="92" spans="2:60">
      <c r="E92" s="23"/>
      <c r="F92" s="21"/>
      <c r="G92" s="21"/>
      <c r="H92" s="21"/>
      <c r="I92" s="21"/>
      <c r="J92" s="21"/>
      <c r="K92" s="21"/>
      <c r="L92" s="24"/>
      <c r="M92" s="23"/>
      <c r="N92" s="21"/>
      <c r="O92" s="21"/>
      <c r="P92" s="21"/>
      <c r="Q92" s="21"/>
      <c r="R92" s="21"/>
      <c r="S92" s="21"/>
      <c r="T92" s="24"/>
      <c r="U92" s="23"/>
      <c r="V92" s="21" t="s">
        <v>264</v>
      </c>
      <c r="W92" s="21" t="s">
        <v>201</v>
      </c>
      <c r="X92" s="21"/>
      <c r="Y92" s="21"/>
      <c r="Z92" s="21"/>
      <c r="AA92" s="21"/>
      <c r="AB92" s="24"/>
      <c r="AC92" s="23" t="s">
        <v>215</v>
      </c>
      <c r="AD92" s="21" t="s">
        <v>264</v>
      </c>
      <c r="AE92" s="21" t="s">
        <v>201</v>
      </c>
      <c r="AF92" s="21"/>
      <c r="AG92" s="21"/>
      <c r="AH92" s="21"/>
      <c r="AI92" s="21"/>
      <c r="AJ92" s="24"/>
      <c r="AK92" s="23" t="s">
        <v>216</v>
      </c>
      <c r="AL92" s="21" t="s">
        <v>266</v>
      </c>
      <c r="AM92" s="21"/>
      <c r="AN92" s="21"/>
      <c r="AO92" s="21"/>
      <c r="AP92" s="21"/>
      <c r="AQ92" s="21"/>
      <c r="AR92" s="24"/>
      <c r="AS92" s="23"/>
      <c r="AT92" s="21"/>
      <c r="AU92" s="21"/>
      <c r="AV92" s="21"/>
      <c r="AW92" s="21"/>
      <c r="AX92" s="21"/>
      <c r="AY92" s="21"/>
      <c r="AZ92" s="24"/>
      <c r="BA92" s="31"/>
      <c r="BB92" s="21"/>
      <c r="BC92" s="21"/>
      <c r="BD92" s="21"/>
      <c r="BE92" s="21"/>
      <c r="BF92" s="21"/>
      <c r="BG92" s="21"/>
      <c r="BH92" s="24"/>
    </row>
    <row r="93" spans="2:60">
      <c r="E93" s="23"/>
      <c r="F93" s="21"/>
      <c r="G93" s="21"/>
      <c r="H93" s="21"/>
      <c r="I93" s="21"/>
      <c r="J93" s="21"/>
      <c r="K93" s="21"/>
      <c r="L93" s="24"/>
      <c r="M93" s="23"/>
      <c r="N93" s="21"/>
      <c r="O93" s="21"/>
      <c r="P93" s="21"/>
      <c r="Q93" s="21"/>
      <c r="R93" s="21"/>
      <c r="S93" s="21"/>
      <c r="T93" s="24"/>
      <c r="U93" s="23"/>
      <c r="V93" s="21"/>
      <c r="W93" s="21"/>
      <c r="X93" s="21" t="s">
        <v>207</v>
      </c>
      <c r="Y93" s="21"/>
      <c r="Z93" s="21"/>
      <c r="AA93" s="21"/>
      <c r="AB93" s="24"/>
      <c r="AC93" s="23"/>
      <c r="AD93" s="21"/>
      <c r="AE93" s="21"/>
      <c r="AF93" s="21" t="s">
        <v>204</v>
      </c>
      <c r="AG93" s="21"/>
      <c r="AH93" s="21"/>
      <c r="AI93" s="21"/>
      <c r="AJ93" s="24"/>
      <c r="AK93" s="23"/>
      <c r="AL93" s="21"/>
      <c r="AM93" s="21"/>
      <c r="AN93" s="21"/>
      <c r="AO93" s="21"/>
      <c r="AP93" s="21"/>
      <c r="AQ93" s="21"/>
      <c r="AR93" s="24"/>
      <c r="AS93" s="23"/>
      <c r="AT93" s="21"/>
      <c r="AU93" s="21"/>
      <c r="AV93" s="21"/>
      <c r="AW93" s="21"/>
      <c r="AX93" s="21"/>
      <c r="AY93" s="21"/>
      <c r="AZ93" s="24"/>
      <c r="BA93" s="31"/>
      <c r="BB93" s="21"/>
      <c r="BC93" s="21"/>
      <c r="BD93" s="21"/>
      <c r="BE93" s="21"/>
      <c r="BF93" s="21"/>
      <c r="BG93" s="21"/>
      <c r="BH93" s="24"/>
    </row>
    <row r="94" spans="2:60">
      <c r="E94" s="23"/>
      <c r="F94" s="21"/>
      <c r="G94" s="21"/>
      <c r="H94" s="21"/>
      <c r="I94" s="21"/>
      <c r="J94" s="21"/>
      <c r="K94" s="21"/>
      <c r="L94" s="24"/>
      <c r="M94" s="23"/>
      <c r="N94" s="21"/>
      <c r="O94" s="21"/>
      <c r="P94" s="21"/>
      <c r="Q94" s="21"/>
      <c r="R94" s="21"/>
      <c r="S94" s="21"/>
      <c r="T94" s="24"/>
      <c r="U94" s="23"/>
      <c r="V94" s="21"/>
      <c r="W94" s="21"/>
      <c r="X94" s="21"/>
      <c r="Y94" s="21" t="s">
        <v>203</v>
      </c>
      <c r="Z94" s="21"/>
      <c r="AA94" s="21"/>
      <c r="AB94" s="24"/>
      <c r="AC94" s="23"/>
      <c r="AD94" s="21"/>
      <c r="AE94" s="21"/>
      <c r="AF94" s="21"/>
      <c r="AG94" s="21"/>
      <c r="AH94" s="21"/>
      <c r="AI94" s="21"/>
      <c r="AJ94" s="24"/>
      <c r="AK94" s="23"/>
      <c r="AL94" s="21"/>
      <c r="AM94" s="21"/>
      <c r="AN94" s="21"/>
      <c r="AO94" s="21"/>
      <c r="AP94" s="21"/>
      <c r="AQ94" s="21"/>
      <c r="AR94" s="24"/>
      <c r="AS94" s="23"/>
      <c r="AT94" s="21"/>
      <c r="AU94" s="21"/>
      <c r="AV94" s="21"/>
      <c r="AW94" s="21"/>
      <c r="AX94" s="21"/>
      <c r="AY94" s="21"/>
      <c r="AZ94" s="24"/>
      <c r="BA94" s="31"/>
      <c r="BB94" s="21"/>
      <c r="BC94" s="21"/>
      <c r="BD94" s="21"/>
      <c r="BE94" s="21"/>
      <c r="BF94" s="21"/>
      <c r="BG94" s="21"/>
      <c r="BH94" s="24"/>
    </row>
    <row r="95" spans="2:60">
      <c r="E95" s="36"/>
      <c r="F95" s="37"/>
      <c r="G95" s="37"/>
      <c r="H95" s="37"/>
      <c r="I95" s="37"/>
      <c r="J95" s="37"/>
      <c r="K95" s="37"/>
      <c r="L95" s="38"/>
      <c r="M95" s="36"/>
      <c r="N95" s="37"/>
      <c r="O95" s="37"/>
      <c r="P95" s="37"/>
      <c r="Q95" s="37"/>
      <c r="R95" s="37"/>
      <c r="S95" s="37"/>
      <c r="T95" s="38"/>
      <c r="U95" s="36"/>
      <c r="V95" s="37"/>
      <c r="W95" s="37"/>
      <c r="X95" s="37"/>
      <c r="Y95" s="37"/>
      <c r="Z95" s="37"/>
      <c r="AA95" s="37"/>
      <c r="AB95" s="38"/>
      <c r="AC95" s="36"/>
      <c r="AD95" s="37"/>
      <c r="AE95" s="37"/>
      <c r="AF95" s="37"/>
      <c r="AG95" s="37"/>
      <c r="AH95" s="37"/>
      <c r="AI95" s="37"/>
      <c r="AJ95" s="38"/>
      <c r="AK95" s="23"/>
      <c r="AL95" s="21"/>
      <c r="AM95" s="21"/>
      <c r="AN95" s="21"/>
      <c r="AO95" s="21"/>
      <c r="AP95" s="21"/>
      <c r="AQ95" s="21"/>
      <c r="AR95" s="24"/>
      <c r="AS95" s="23"/>
      <c r="AT95" s="21"/>
      <c r="AU95" s="21"/>
      <c r="AV95" s="21"/>
      <c r="AW95" s="21"/>
      <c r="AX95" s="21"/>
      <c r="AY95" s="21"/>
      <c r="AZ95" s="24"/>
      <c r="BA95" s="31"/>
      <c r="BB95" s="21"/>
      <c r="BC95" s="21"/>
      <c r="BD95" s="21"/>
      <c r="BE95" s="21"/>
      <c r="BF95" s="21"/>
      <c r="BG95" s="21"/>
      <c r="BH95" s="24"/>
    </row>
    <row r="96" spans="2:60">
      <c r="B96" t="s">
        <v>128</v>
      </c>
      <c r="C96" t="s">
        <v>149</v>
      </c>
      <c r="E96" s="44" t="s">
        <v>175</v>
      </c>
      <c r="F96" s="44"/>
      <c r="G96" s="44"/>
      <c r="H96" s="44"/>
      <c r="I96" s="44"/>
      <c r="J96" s="44"/>
      <c r="K96" s="44"/>
      <c r="L96" s="44"/>
      <c r="M96" s="44" t="s">
        <v>185</v>
      </c>
      <c r="N96" s="44"/>
      <c r="O96" s="44"/>
      <c r="P96" s="44"/>
      <c r="Q96" s="44"/>
      <c r="R96" s="44"/>
      <c r="S96" s="44"/>
      <c r="T96" s="44"/>
      <c r="U96" s="44" t="s">
        <v>179</v>
      </c>
      <c r="V96" s="44"/>
      <c r="W96" s="44"/>
      <c r="X96" s="44"/>
      <c r="Y96" s="44"/>
      <c r="Z96" s="44"/>
      <c r="AA96" s="44"/>
      <c r="AB96" s="44"/>
      <c r="AC96" s="44" t="s">
        <v>187</v>
      </c>
      <c r="AD96" s="44"/>
      <c r="AE96" s="44"/>
      <c r="AF96" s="44"/>
      <c r="AG96" s="44"/>
      <c r="AH96" s="44"/>
      <c r="AI96" s="44"/>
      <c r="AJ96" s="44"/>
      <c r="AK96" s="23"/>
      <c r="AL96" s="21"/>
      <c r="AM96" s="21"/>
      <c r="AN96" s="21"/>
      <c r="AO96" s="21"/>
      <c r="AP96" s="21"/>
      <c r="AQ96" s="21"/>
      <c r="AR96" s="24"/>
      <c r="AS96" s="23"/>
      <c r="AT96" s="21"/>
      <c r="AU96" s="21"/>
      <c r="AV96" s="21"/>
      <c r="AW96" s="21"/>
      <c r="AX96" s="21"/>
      <c r="AY96" s="21"/>
      <c r="AZ96" s="24"/>
      <c r="BA96" s="31"/>
      <c r="BB96" s="21"/>
      <c r="BC96" s="21"/>
      <c r="BD96" s="21"/>
      <c r="BE96" s="21"/>
      <c r="BF96" s="21"/>
      <c r="BG96" s="21"/>
      <c r="BH96" s="24"/>
    </row>
    <row r="97" spans="1:60">
      <c r="E97" s="29" t="s">
        <v>200</v>
      </c>
      <c r="F97" s="21" t="s">
        <v>264</v>
      </c>
      <c r="G97" s="21" t="s">
        <v>201</v>
      </c>
      <c r="H97" s="21" t="s">
        <v>202</v>
      </c>
      <c r="I97" s="21" t="s">
        <v>203</v>
      </c>
      <c r="J97" s="30"/>
      <c r="K97" s="30"/>
      <c r="L97" s="34"/>
      <c r="M97" s="29" t="s">
        <v>200</v>
      </c>
      <c r="N97" s="21" t="s">
        <v>264</v>
      </c>
      <c r="O97" s="21" t="s">
        <v>201</v>
      </c>
      <c r="P97" s="21" t="s">
        <v>205</v>
      </c>
      <c r="Q97" s="21" t="s">
        <v>203</v>
      </c>
      <c r="R97" s="30"/>
      <c r="S97" s="30"/>
      <c r="T97" s="34"/>
      <c r="U97" s="29" t="s">
        <v>206</v>
      </c>
      <c r="V97" s="30"/>
      <c r="W97" s="30"/>
      <c r="X97" s="30"/>
      <c r="Y97" s="30"/>
      <c r="Z97" s="30"/>
      <c r="AA97" s="30"/>
      <c r="AB97" s="34"/>
      <c r="AC97" s="29" t="s">
        <v>209</v>
      </c>
      <c r="AD97" s="21" t="s">
        <v>221</v>
      </c>
      <c r="AE97" s="21" t="s">
        <v>264</v>
      </c>
      <c r="AF97" s="21"/>
      <c r="AG97" s="21" t="s">
        <v>267</v>
      </c>
      <c r="AH97" s="21" t="s">
        <v>268</v>
      </c>
      <c r="AI97" s="30"/>
      <c r="AJ97" s="34"/>
      <c r="AK97" s="23"/>
      <c r="AL97" s="21"/>
      <c r="AM97" s="21"/>
      <c r="AN97" s="21"/>
      <c r="AO97" s="21"/>
      <c r="AP97" s="21"/>
      <c r="AQ97" s="21"/>
      <c r="AR97" s="24"/>
      <c r="AS97" s="23"/>
      <c r="AT97" s="21"/>
      <c r="AU97" s="21"/>
      <c r="AV97" s="21"/>
      <c r="AW97" s="21"/>
      <c r="AX97" s="21"/>
      <c r="AY97" s="21"/>
      <c r="AZ97" s="24"/>
      <c r="BA97" s="31"/>
      <c r="BB97" s="21"/>
      <c r="BC97" s="21"/>
      <c r="BD97" s="21"/>
      <c r="BE97" s="21"/>
      <c r="BF97" s="21"/>
      <c r="BG97" s="21"/>
      <c r="BH97" s="24"/>
    </row>
    <row r="98" spans="1:60">
      <c r="E98" s="23"/>
      <c r="F98" s="21"/>
      <c r="G98" s="21"/>
      <c r="H98" s="21"/>
      <c r="I98" s="21"/>
      <c r="J98" s="21"/>
      <c r="K98" s="21"/>
      <c r="L98" s="24"/>
      <c r="M98" s="23"/>
      <c r="N98" s="21"/>
      <c r="O98" s="21"/>
      <c r="P98" s="21"/>
      <c r="Q98" s="21"/>
      <c r="R98" s="21"/>
      <c r="S98" s="21"/>
      <c r="T98" s="24"/>
      <c r="U98" s="23"/>
      <c r="V98" s="21" t="s">
        <v>264</v>
      </c>
      <c r="W98" s="21" t="s">
        <v>201</v>
      </c>
      <c r="X98" s="21"/>
      <c r="Y98" s="21"/>
      <c r="Z98" s="21"/>
      <c r="AA98" s="21"/>
      <c r="AB98" s="24"/>
      <c r="AC98" s="23"/>
      <c r="AD98" s="21" t="s">
        <v>266</v>
      </c>
      <c r="AE98" s="21"/>
      <c r="AF98" s="21"/>
      <c r="AG98" s="21"/>
      <c r="AH98" s="21"/>
      <c r="AI98" s="21"/>
      <c r="AJ98" s="24"/>
      <c r="AK98" s="23"/>
      <c r="AL98" s="21"/>
      <c r="AM98" s="21"/>
      <c r="AN98" s="21"/>
      <c r="AO98" s="21"/>
      <c r="AP98" s="21"/>
      <c r="AQ98" s="21"/>
      <c r="AR98" s="24"/>
      <c r="AS98" s="23"/>
      <c r="AT98" s="21"/>
      <c r="AU98" s="21"/>
      <c r="AV98" s="21"/>
      <c r="AW98" s="21"/>
      <c r="AX98" s="21"/>
      <c r="AY98" s="21"/>
      <c r="AZ98" s="24"/>
      <c r="BA98" s="31"/>
      <c r="BB98" s="21"/>
      <c r="BC98" s="21"/>
      <c r="BD98" s="21"/>
      <c r="BE98" s="21"/>
      <c r="BF98" s="21"/>
      <c r="BG98" s="21"/>
      <c r="BH98" s="24"/>
    </row>
    <row r="99" spans="1:60">
      <c r="E99" s="23"/>
      <c r="F99" s="21"/>
      <c r="G99" s="21"/>
      <c r="H99" s="21"/>
      <c r="I99" s="21"/>
      <c r="J99" s="21"/>
      <c r="K99" s="21"/>
      <c r="L99" s="24"/>
      <c r="M99" s="23"/>
      <c r="N99" s="21"/>
      <c r="O99" s="21"/>
      <c r="P99" s="21"/>
      <c r="Q99" s="21"/>
      <c r="R99" s="21"/>
      <c r="S99" s="21"/>
      <c r="T99" s="24"/>
      <c r="U99" s="23"/>
      <c r="V99" s="21"/>
      <c r="W99" s="21"/>
      <c r="X99" s="21"/>
      <c r="Y99" s="21"/>
      <c r="Z99" s="21"/>
      <c r="AA99" s="21"/>
      <c r="AB99" s="24"/>
      <c r="AC99" s="23"/>
      <c r="AD99" s="21"/>
      <c r="AE99" s="21"/>
      <c r="AF99" s="21"/>
      <c r="AG99" s="21"/>
      <c r="AH99" s="21"/>
      <c r="AI99" s="21"/>
      <c r="AJ99" s="24"/>
      <c r="AK99" s="23"/>
      <c r="AL99" s="21"/>
      <c r="AM99" s="21"/>
      <c r="AN99" s="21"/>
      <c r="AO99" s="21"/>
      <c r="AP99" s="21"/>
      <c r="AQ99" s="21"/>
      <c r="AR99" s="24"/>
      <c r="AS99" s="23"/>
      <c r="AT99" s="21"/>
      <c r="AU99" s="21"/>
      <c r="AV99" s="21"/>
      <c r="AW99" s="21"/>
      <c r="AX99" s="21"/>
      <c r="AY99" s="21"/>
      <c r="AZ99" s="24"/>
      <c r="BA99" s="31"/>
      <c r="BB99" s="21"/>
      <c r="BC99" s="21"/>
      <c r="BD99" s="21"/>
      <c r="BE99" s="21"/>
      <c r="BF99" s="21"/>
      <c r="BG99" s="21"/>
      <c r="BH99" s="24"/>
    </row>
    <row r="100" spans="1:60">
      <c r="E100" s="23"/>
      <c r="F100" s="21"/>
      <c r="G100" s="21"/>
      <c r="H100" s="21"/>
      <c r="I100" s="21"/>
      <c r="J100" s="21"/>
      <c r="K100" s="21"/>
      <c r="L100" s="24"/>
      <c r="M100" s="23"/>
      <c r="N100" s="21"/>
      <c r="O100" s="21"/>
      <c r="P100" s="21"/>
      <c r="Q100" s="21"/>
      <c r="R100" s="21"/>
      <c r="S100" s="21"/>
      <c r="T100" s="24"/>
      <c r="U100" s="23"/>
      <c r="V100" s="21"/>
      <c r="W100" s="21"/>
      <c r="X100" s="21"/>
      <c r="Y100" s="21"/>
      <c r="Z100" s="21"/>
      <c r="AA100" s="21"/>
      <c r="AB100" s="24"/>
      <c r="AC100" s="23"/>
      <c r="AD100" s="21"/>
      <c r="AE100" s="21"/>
      <c r="AF100" s="21"/>
      <c r="AG100" s="21"/>
      <c r="AH100" s="21"/>
      <c r="AI100" s="21"/>
      <c r="AJ100" s="24"/>
      <c r="AK100" s="23"/>
      <c r="AL100" s="21"/>
      <c r="AM100" s="21"/>
      <c r="AN100" s="21"/>
      <c r="AO100" s="21"/>
      <c r="AP100" s="21"/>
      <c r="AQ100" s="21"/>
      <c r="AR100" s="24"/>
      <c r="AS100" s="23"/>
      <c r="AT100" s="21"/>
      <c r="AU100" s="21"/>
      <c r="AV100" s="21"/>
      <c r="AW100" s="21"/>
      <c r="AX100" s="21"/>
      <c r="AY100" s="21"/>
      <c r="AZ100" s="24"/>
      <c r="BA100" s="31"/>
      <c r="BB100" s="21"/>
      <c r="BC100" s="21"/>
      <c r="BD100" s="21"/>
      <c r="BE100" s="21"/>
      <c r="BF100" s="21"/>
      <c r="BG100" s="21"/>
      <c r="BH100" s="24"/>
    </row>
    <row r="101" spans="1:60">
      <c r="E101" s="36"/>
      <c r="F101" s="37"/>
      <c r="G101" s="37"/>
      <c r="H101" s="37"/>
      <c r="I101" s="37"/>
      <c r="J101" s="37"/>
      <c r="K101" s="37"/>
      <c r="L101" s="38"/>
      <c r="M101" s="36"/>
      <c r="N101" s="37"/>
      <c r="O101" s="37"/>
      <c r="P101" s="37"/>
      <c r="Q101" s="37"/>
      <c r="R101" s="37"/>
      <c r="S101" s="37"/>
      <c r="T101" s="38"/>
      <c r="U101" s="36"/>
      <c r="V101" s="37"/>
      <c r="W101" s="37"/>
      <c r="X101" s="37"/>
      <c r="Y101" s="37"/>
      <c r="Z101" s="37"/>
      <c r="AA101" s="37"/>
      <c r="AB101" s="38"/>
      <c r="AC101" s="36"/>
      <c r="AD101" s="37"/>
      <c r="AE101" s="37"/>
      <c r="AF101" s="37"/>
      <c r="AG101" s="37"/>
      <c r="AH101" s="37"/>
      <c r="AI101" s="37"/>
      <c r="AJ101" s="38"/>
      <c r="AK101" s="36"/>
      <c r="AL101" s="37"/>
      <c r="AM101" s="37"/>
      <c r="AN101" s="37"/>
      <c r="AO101" s="37"/>
      <c r="AP101" s="37"/>
      <c r="AQ101" s="37"/>
      <c r="AR101" s="38"/>
      <c r="AS101" s="36"/>
      <c r="AT101" s="37"/>
      <c r="AU101" s="37"/>
      <c r="AV101" s="37"/>
      <c r="AW101" s="37"/>
      <c r="AX101" s="37"/>
      <c r="AY101" s="37"/>
      <c r="AZ101" s="38"/>
      <c r="BA101" s="31"/>
      <c r="BB101" s="21"/>
      <c r="BC101" s="21"/>
      <c r="BD101" s="21"/>
      <c r="BE101" s="21"/>
      <c r="BF101" s="21"/>
      <c r="BG101" s="21"/>
      <c r="BH101" s="24"/>
    </row>
    <row r="102" spans="1:60">
      <c r="B102" t="s">
        <v>129</v>
      </c>
      <c r="C102" t="s">
        <v>150</v>
      </c>
      <c r="E102" s="44" t="s">
        <v>175</v>
      </c>
      <c r="F102" s="44"/>
      <c r="G102" s="44"/>
      <c r="H102" s="44"/>
      <c r="I102" s="44"/>
      <c r="J102" s="44"/>
      <c r="K102" s="44"/>
      <c r="L102" s="44"/>
      <c r="M102" s="44" t="s">
        <v>186</v>
      </c>
      <c r="N102" s="44"/>
      <c r="O102" s="44"/>
      <c r="P102" s="44"/>
      <c r="Q102" s="44"/>
      <c r="R102" s="44"/>
      <c r="S102" s="44"/>
      <c r="T102" s="44"/>
      <c r="U102" s="44" t="s">
        <v>185</v>
      </c>
      <c r="V102" s="44"/>
      <c r="W102" s="44"/>
      <c r="X102" s="44"/>
      <c r="Y102" s="44"/>
      <c r="Z102" s="44"/>
      <c r="AA102" s="44"/>
      <c r="AB102" s="44"/>
      <c r="AC102" s="44" t="s">
        <v>180</v>
      </c>
      <c r="AD102" s="44"/>
      <c r="AE102" s="44"/>
      <c r="AF102" s="44"/>
      <c r="AG102" s="44"/>
      <c r="AH102" s="44"/>
      <c r="AI102" s="44"/>
      <c r="AJ102" s="44"/>
      <c r="AK102" s="44" t="s">
        <v>179</v>
      </c>
      <c r="AL102" s="44"/>
      <c r="AM102" s="44"/>
      <c r="AN102" s="44"/>
      <c r="AO102" s="44"/>
      <c r="AP102" s="44"/>
      <c r="AQ102" s="44"/>
      <c r="AR102" s="44"/>
      <c r="AS102" s="44" t="s">
        <v>187</v>
      </c>
      <c r="AT102" s="44"/>
      <c r="AU102" s="44"/>
      <c r="AV102" s="44"/>
      <c r="AW102" s="44"/>
      <c r="AX102" s="44"/>
      <c r="AY102" s="44"/>
      <c r="AZ102" s="44"/>
      <c r="BA102" s="46"/>
      <c r="BB102" s="47"/>
      <c r="BC102" s="47"/>
      <c r="BD102" s="47"/>
      <c r="BE102" s="21"/>
      <c r="BF102" s="21"/>
      <c r="BG102" s="21"/>
      <c r="BH102" s="24"/>
    </row>
    <row r="103" spans="1:60">
      <c r="E103" s="29" t="s">
        <v>200</v>
      </c>
      <c r="F103" s="21" t="s">
        <v>264</v>
      </c>
      <c r="G103" s="21" t="s">
        <v>201</v>
      </c>
      <c r="H103" s="21" t="s">
        <v>202</v>
      </c>
      <c r="I103" s="21" t="s">
        <v>203</v>
      </c>
      <c r="J103" s="30"/>
      <c r="K103" s="30"/>
      <c r="L103" s="34"/>
      <c r="M103" s="29" t="s">
        <v>200</v>
      </c>
      <c r="N103" s="21" t="s">
        <v>264</v>
      </c>
      <c r="O103" s="21" t="s">
        <v>201</v>
      </c>
      <c r="P103" s="21" t="s">
        <v>205</v>
      </c>
      <c r="Q103" s="21" t="s">
        <v>203</v>
      </c>
      <c r="R103" s="30"/>
      <c r="S103" s="30"/>
      <c r="T103" s="34"/>
      <c r="U103" s="29" t="s">
        <v>206</v>
      </c>
      <c r="V103" s="30"/>
      <c r="W103" s="30"/>
      <c r="X103" s="30"/>
      <c r="Y103" s="30"/>
      <c r="Z103" s="30"/>
      <c r="AA103" s="30"/>
      <c r="AB103" s="34"/>
      <c r="AC103" s="29" t="s">
        <v>217</v>
      </c>
      <c r="AD103" s="30"/>
      <c r="AE103" s="30"/>
      <c r="AF103" s="30"/>
      <c r="AG103" s="30"/>
      <c r="AH103" s="30"/>
      <c r="AI103" s="30"/>
      <c r="AJ103" s="34"/>
      <c r="AK103" s="29" t="s">
        <v>218</v>
      </c>
      <c r="AL103" s="30"/>
      <c r="AM103" s="30"/>
      <c r="AN103" s="30"/>
      <c r="AO103" s="30"/>
      <c r="AP103" s="30"/>
      <c r="AQ103" s="30"/>
      <c r="AR103" s="34"/>
      <c r="AS103" s="29" t="s">
        <v>218</v>
      </c>
      <c r="AT103" s="21" t="s">
        <v>221</v>
      </c>
      <c r="AU103" s="21" t="s">
        <v>264</v>
      </c>
      <c r="AV103" s="21"/>
      <c r="AW103" s="21" t="s">
        <v>267</v>
      </c>
      <c r="AX103" s="21" t="s">
        <v>268</v>
      </c>
      <c r="AY103" s="30"/>
      <c r="AZ103" s="34"/>
      <c r="BA103" s="31"/>
      <c r="BB103" s="21"/>
      <c r="BC103" s="21"/>
      <c r="BD103" s="21"/>
      <c r="BE103" s="21"/>
      <c r="BF103" s="21"/>
      <c r="BG103" s="21"/>
      <c r="BH103" s="24"/>
    </row>
    <row r="104" spans="1:60">
      <c r="E104" s="23"/>
      <c r="F104" s="21"/>
      <c r="G104" s="21"/>
      <c r="H104" s="21"/>
      <c r="I104" s="21"/>
      <c r="J104" s="21"/>
      <c r="K104" s="21"/>
      <c r="L104" s="24"/>
      <c r="M104" s="23"/>
      <c r="N104" s="21"/>
      <c r="O104" s="21"/>
      <c r="P104" s="21"/>
      <c r="Q104" s="21"/>
      <c r="R104" s="21"/>
      <c r="S104" s="21"/>
      <c r="T104" s="24"/>
      <c r="U104" s="23"/>
      <c r="V104" s="21" t="s">
        <v>264</v>
      </c>
      <c r="W104" s="21" t="s">
        <v>201</v>
      </c>
      <c r="X104" s="21"/>
      <c r="Y104" s="21"/>
      <c r="Z104" s="21"/>
      <c r="AA104" s="21"/>
      <c r="AB104" s="24"/>
      <c r="AC104" s="23"/>
      <c r="AD104" s="21" t="s">
        <v>264</v>
      </c>
      <c r="AE104" s="21" t="s">
        <v>201</v>
      </c>
      <c r="AF104" s="21"/>
      <c r="AG104" s="21"/>
      <c r="AH104" s="21"/>
      <c r="AI104" s="21"/>
      <c r="AJ104" s="24"/>
      <c r="AK104" s="23" t="s">
        <v>219</v>
      </c>
      <c r="AL104" s="21" t="s">
        <v>264</v>
      </c>
      <c r="AM104" s="21" t="s">
        <v>201</v>
      </c>
      <c r="AN104" s="21"/>
      <c r="AO104" s="21"/>
      <c r="AP104" s="21"/>
      <c r="AQ104" s="21"/>
      <c r="AR104" s="24"/>
      <c r="AS104" s="23" t="s">
        <v>220</v>
      </c>
      <c r="AT104" s="21" t="s">
        <v>266</v>
      </c>
      <c r="AU104" s="21"/>
      <c r="AV104" s="21"/>
      <c r="AW104" s="21"/>
      <c r="AX104" s="21"/>
      <c r="AY104" s="21"/>
      <c r="AZ104" s="24"/>
      <c r="BA104" s="31"/>
      <c r="BB104" s="21"/>
      <c r="BC104" s="21"/>
      <c r="BD104" s="21"/>
      <c r="BE104" s="21"/>
      <c r="BF104" s="21"/>
      <c r="BG104" s="21"/>
      <c r="BH104" s="24"/>
    </row>
    <row r="105" spans="1:60">
      <c r="E105" s="23"/>
      <c r="F105" s="21"/>
      <c r="G105" s="21"/>
      <c r="H105" s="21"/>
      <c r="I105" s="21"/>
      <c r="J105" s="21"/>
      <c r="K105" s="21"/>
      <c r="L105" s="24"/>
      <c r="M105" s="23"/>
      <c r="N105" s="21"/>
      <c r="O105" s="21"/>
      <c r="P105" s="21"/>
      <c r="Q105" s="21"/>
      <c r="R105" s="21"/>
      <c r="S105" s="21"/>
      <c r="T105" s="24"/>
      <c r="U105" s="23"/>
      <c r="V105" s="21"/>
      <c r="W105" s="21"/>
      <c r="X105" s="21" t="s">
        <v>210</v>
      </c>
      <c r="Y105" s="21"/>
      <c r="Z105" s="21"/>
      <c r="AA105" s="21"/>
      <c r="AB105" s="24"/>
      <c r="AC105" s="23"/>
      <c r="AD105" s="21"/>
      <c r="AE105" s="21"/>
      <c r="AF105" s="21" t="s">
        <v>212</v>
      </c>
      <c r="AG105" s="21"/>
      <c r="AH105" s="21"/>
      <c r="AI105" s="21"/>
      <c r="AJ105" s="24"/>
      <c r="AK105" s="23"/>
      <c r="AL105" s="21"/>
      <c r="AM105" s="21"/>
      <c r="AN105" s="21"/>
      <c r="AO105" s="21"/>
      <c r="AP105" s="21"/>
      <c r="AQ105" s="21"/>
      <c r="AR105" s="24"/>
      <c r="AS105" s="23"/>
      <c r="AT105" s="21"/>
      <c r="AU105" s="21"/>
      <c r="AV105" s="21"/>
      <c r="AW105" s="21"/>
      <c r="AX105" s="21"/>
      <c r="AY105" s="21"/>
      <c r="AZ105" s="24"/>
      <c r="BA105" s="31"/>
      <c r="BB105" s="21"/>
      <c r="BC105" s="21"/>
      <c r="BD105" s="21"/>
      <c r="BE105" s="21"/>
      <c r="BF105" s="21"/>
      <c r="BG105" s="21"/>
      <c r="BH105" s="24"/>
    </row>
    <row r="106" spans="1:60">
      <c r="E106" s="23"/>
      <c r="F106" s="21"/>
      <c r="G106" s="21"/>
      <c r="H106" s="21"/>
      <c r="I106" s="21"/>
      <c r="J106" s="21"/>
      <c r="K106" s="21"/>
      <c r="L106" s="24"/>
      <c r="M106" s="23"/>
      <c r="N106" s="21"/>
      <c r="O106" s="21"/>
      <c r="P106" s="21"/>
      <c r="Q106" s="21"/>
      <c r="R106" s="21"/>
      <c r="S106" s="21"/>
      <c r="T106" s="24"/>
      <c r="U106" s="23"/>
      <c r="V106" s="21"/>
      <c r="W106" s="21"/>
      <c r="X106" s="21"/>
      <c r="Y106" s="21"/>
      <c r="Z106" s="21"/>
      <c r="AA106" s="21"/>
      <c r="AB106" s="24"/>
      <c r="AC106" s="23"/>
      <c r="AD106" s="21"/>
      <c r="AE106" s="21"/>
      <c r="AF106" s="21"/>
      <c r="AG106" s="21"/>
      <c r="AH106" s="21"/>
      <c r="AI106" s="21"/>
      <c r="AJ106" s="24"/>
      <c r="AK106" s="23"/>
      <c r="AL106" s="21"/>
      <c r="AM106" s="21"/>
      <c r="AN106" s="21"/>
      <c r="AO106" s="21"/>
      <c r="AP106" s="21"/>
      <c r="AQ106" s="21"/>
      <c r="AR106" s="24"/>
      <c r="AS106" s="23"/>
      <c r="AT106" s="21"/>
      <c r="AU106" s="21"/>
      <c r="AV106" s="21"/>
      <c r="AW106" s="21"/>
      <c r="AX106" s="21"/>
      <c r="AY106" s="21"/>
      <c r="AZ106" s="24"/>
      <c r="BA106" s="31"/>
      <c r="BB106" s="21"/>
      <c r="BC106" s="21"/>
      <c r="BD106" s="21"/>
      <c r="BE106" s="21"/>
      <c r="BF106" s="21"/>
      <c r="BG106" s="21"/>
      <c r="BH106" s="24"/>
    </row>
    <row r="107" spans="1:60">
      <c r="E107" s="36"/>
      <c r="F107" s="37"/>
      <c r="G107" s="37"/>
      <c r="H107" s="37"/>
      <c r="I107" s="37"/>
      <c r="J107" s="37"/>
      <c r="K107" s="37"/>
      <c r="L107" s="38"/>
      <c r="M107" s="36"/>
      <c r="N107" s="37"/>
      <c r="O107" s="37"/>
      <c r="P107" s="37"/>
      <c r="Q107" s="37"/>
      <c r="R107" s="37"/>
      <c r="S107" s="37"/>
      <c r="T107" s="38"/>
      <c r="U107" s="36"/>
      <c r="V107" s="37"/>
      <c r="W107" s="37"/>
      <c r="X107" s="37"/>
      <c r="Y107" s="37"/>
      <c r="Z107" s="37"/>
      <c r="AA107" s="37"/>
      <c r="AB107" s="38"/>
      <c r="AC107" s="36"/>
      <c r="AD107" s="37"/>
      <c r="AE107" s="37"/>
      <c r="AF107" s="37"/>
      <c r="AG107" s="37"/>
      <c r="AH107" s="37"/>
      <c r="AI107" s="37"/>
      <c r="AJ107" s="38"/>
      <c r="AK107" s="36"/>
      <c r="AL107" s="37"/>
      <c r="AM107" s="37"/>
      <c r="AN107" s="37"/>
      <c r="AO107" s="37"/>
      <c r="AP107" s="37"/>
      <c r="AQ107" s="37"/>
      <c r="AR107" s="38"/>
      <c r="AS107" s="23"/>
      <c r="AT107" s="21"/>
      <c r="AU107" s="21"/>
      <c r="AV107" s="21"/>
      <c r="AW107" s="21"/>
      <c r="AX107" s="21"/>
      <c r="AY107" s="21"/>
      <c r="AZ107" s="24"/>
      <c r="BA107" s="31"/>
      <c r="BB107" s="21"/>
      <c r="BC107" s="21"/>
      <c r="BD107" s="21"/>
      <c r="BE107" s="21"/>
      <c r="BF107" s="21"/>
      <c r="BG107" s="21"/>
      <c r="BH107" s="24"/>
    </row>
    <row r="108" spans="1:60">
      <c r="A108" t="s">
        <v>152</v>
      </c>
      <c r="B108" t="s">
        <v>130</v>
      </c>
      <c r="C108" t="s">
        <v>145</v>
      </c>
      <c r="E108" s="44" t="s">
        <v>175</v>
      </c>
      <c r="F108" s="44"/>
      <c r="G108" s="44"/>
      <c r="H108" s="44"/>
      <c r="I108" s="44"/>
      <c r="J108" s="44"/>
      <c r="K108" s="44"/>
      <c r="L108" s="44"/>
      <c r="M108" s="44" t="s">
        <v>178</v>
      </c>
      <c r="N108" s="44"/>
      <c r="O108" s="44"/>
      <c r="P108" s="44"/>
      <c r="Q108" s="44"/>
      <c r="R108" s="44"/>
      <c r="S108" s="44"/>
      <c r="T108" s="44"/>
      <c r="U108" s="44" t="s">
        <v>188</v>
      </c>
      <c r="V108" s="44"/>
      <c r="W108" s="44"/>
      <c r="X108" s="44"/>
      <c r="Y108" s="44"/>
      <c r="Z108" s="44"/>
      <c r="AA108" s="44"/>
      <c r="AB108" s="44"/>
      <c r="AC108" s="44" t="s">
        <v>187</v>
      </c>
      <c r="AD108" s="44"/>
      <c r="AE108" s="44"/>
      <c r="AF108" s="44"/>
      <c r="AG108" s="44"/>
      <c r="AH108" s="44"/>
      <c r="AI108" s="44"/>
      <c r="AJ108" s="44"/>
      <c r="AK108" s="44" t="s">
        <v>189</v>
      </c>
      <c r="AL108" s="44"/>
      <c r="AM108" s="44"/>
      <c r="AN108" s="44"/>
      <c r="AO108" s="44"/>
      <c r="AP108" s="44"/>
      <c r="AQ108" s="44"/>
      <c r="AR108" s="44"/>
      <c r="AS108" s="23"/>
      <c r="AT108" s="21"/>
      <c r="AU108" s="21"/>
      <c r="AV108" s="21"/>
      <c r="AW108" s="21"/>
      <c r="AX108" s="21"/>
      <c r="AY108" s="21"/>
      <c r="AZ108" s="24"/>
      <c r="BA108" s="31"/>
      <c r="BB108" s="21"/>
      <c r="BC108" s="21"/>
      <c r="BD108" s="21"/>
      <c r="BE108" s="21"/>
      <c r="BF108" s="21"/>
      <c r="BG108" s="21"/>
      <c r="BH108" s="24"/>
    </row>
    <row r="109" spans="1:60">
      <c r="A109" t="s">
        <v>153</v>
      </c>
      <c r="E109" s="29" t="s">
        <v>200</v>
      </c>
      <c r="F109" s="21" t="s">
        <v>264</v>
      </c>
      <c r="G109" s="21" t="s">
        <v>201</v>
      </c>
      <c r="H109" s="21" t="s">
        <v>202</v>
      </c>
      <c r="I109" s="21" t="s">
        <v>203</v>
      </c>
      <c r="J109" s="30"/>
      <c r="K109" s="30"/>
      <c r="L109" s="34"/>
      <c r="M109" s="29" t="s">
        <v>200</v>
      </c>
      <c r="N109" s="21" t="s">
        <v>264</v>
      </c>
      <c r="O109" s="21" t="s">
        <v>201</v>
      </c>
      <c r="P109" s="21" t="s">
        <v>205</v>
      </c>
      <c r="Q109" s="21" t="s">
        <v>203</v>
      </c>
      <c r="R109" s="30"/>
      <c r="S109" s="30"/>
      <c r="T109" s="34"/>
      <c r="U109" s="29" t="s">
        <v>206</v>
      </c>
      <c r="V109" s="30"/>
      <c r="W109" s="30"/>
      <c r="X109" s="30"/>
      <c r="Y109" s="30"/>
      <c r="Z109" s="30"/>
      <c r="AA109" s="30"/>
      <c r="AB109" s="34"/>
      <c r="AC109" s="29" t="s">
        <v>206</v>
      </c>
      <c r="AD109" s="21" t="s">
        <v>225</v>
      </c>
      <c r="AE109" s="21" t="s">
        <v>264</v>
      </c>
      <c r="AF109" s="21"/>
      <c r="AG109" s="21" t="s">
        <v>267</v>
      </c>
      <c r="AH109" s="21" t="s">
        <v>268</v>
      </c>
      <c r="AI109" s="30"/>
      <c r="AJ109" s="34"/>
      <c r="AK109" s="29" t="s">
        <v>206</v>
      </c>
      <c r="AL109" s="21" t="s">
        <v>225</v>
      </c>
      <c r="AM109" s="21" t="s">
        <v>264</v>
      </c>
      <c r="AN109" s="21"/>
      <c r="AO109" s="21" t="s">
        <v>267</v>
      </c>
      <c r="AP109" s="21" t="s">
        <v>268</v>
      </c>
      <c r="AQ109" s="30"/>
      <c r="AR109" s="34"/>
      <c r="AS109" s="23"/>
      <c r="AT109" s="21"/>
      <c r="AU109" s="21"/>
      <c r="AV109" s="21"/>
      <c r="AW109" s="21"/>
      <c r="AX109" s="21"/>
      <c r="AY109" s="21"/>
      <c r="AZ109" s="24"/>
      <c r="BA109" s="31"/>
      <c r="BB109" s="21"/>
      <c r="BC109" s="21"/>
      <c r="BD109" s="21"/>
      <c r="BE109" s="21"/>
      <c r="BF109" s="21"/>
      <c r="BG109" s="21"/>
      <c r="BH109" s="24"/>
    </row>
    <row r="110" spans="1:60">
      <c r="E110" s="23"/>
      <c r="F110" s="21"/>
      <c r="G110" s="21"/>
      <c r="H110" s="21"/>
      <c r="I110" s="21"/>
      <c r="J110" s="21"/>
      <c r="K110" s="21"/>
      <c r="L110" s="24"/>
      <c r="M110" s="23"/>
      <c r="N110" s="21"/>
      <c r="O110" s="21"/>
      <c r="P110" s="21"/>
      <c r="Q110" s="21"/>
      <c r="R110" s="21"/>
      <c r="S110" s="21"/>
      <c r="T110" s="24"/>
      <c r="U110" s="23"/>
      <c r="V110" s="21" t="s">
        <v>264</v>
      </c>
      <c r="W110" s="21" t="s">
        <v>201</v>
      </c>
      <c r="X110" s="21"/>
      <c r="Y110" s="21"/>
      <c r="Z110" s="21"/>
      <c r="AA110" s="21"/>
      <c r="AB110" s="24"/>
      <c r="AC110" s="23"/>
      <c r="AD110" s="21" t="s">
        <v>266</v>
      </c>
      <c r="AE110" s="21"/>
      <c r="AF110" s="21"/>
      <c r="AG110" s="21"/>
      <c r="AH110" s="21"/>
      <c r="AI110" s="21"/>
      <c r="AJ110" s="24"/>
      <c r="AK110" s="23" t="s">
        <v>226</v>
      </c>
      <c r="AL110" s="21" t="s">
        <v>266</v>
      </c>
      <c r="AM110" s="21"/>
      <c r="AN110" s="21"/>
      <c r="AO110" s="21"/>
      <c r="AP110" s="21"/>
      <c r="AQ110" s="21"/>
      <c r="AR110" s="24"/>
      <c r="AS110" s="23"/>
      <c r="AT110" s="21"/>
      <c r="AU110" s="21"/>
      <c r="AV110" s="21"/>
      <c r="AW110" s="21"/>
      <c r="AX110" s="21"/>
      <c r="AY110" s="21"/>
      <c r="AZ110" s="24"/>
      <c r="BA110" s="31"/>
      <c r="BB110" s="21"/>
      <c r="BC110" s="21"/>
      <c r="BD110" s="21"/>
      <c r="BE110" s="21"/>
      <c r="BF110" s="21"/>
      <c r="BG110" s="21"/>
      <c r="BH110" s="24"/>
    </row>
    <row r="111" spans="1:60">
      <c r="E111" s="23"/>
      <c r="F111" s="21"/>
      <c r="G111" s="21"/>
      <c r="H111" s="21"/>
      <c r="I111" s="21"/>
      <c r="J111" s="21"/>
      <c r="K111" s="21"/>
      <c r="L111" s="24"/>
      <c r="M111" s="23"/>
      <c r="N111" s="21"/>
      <c r="O111" s="21"/>
      <c r="P111" s="21"/>
      <c r="Q111" s="21"/>
      <c r="R111" s="21"/>
      <c r="S111" s="21"/>
      <c r="T111" s="24"/>
      <c r="U111" s="23"/>
      <c r="V111" s="21"/>
      <c r="W111" s="21"/>
      <c r="X111" s="21" t="s">
        <v>224</v>
      </c>
      <c r="Y111" s="21"/>
      <c r="Z111" s="21"/>
      <c r="AA111" s="21"/>
      <c r="AB111" s="24"/>
      <c r="AC111" s="23"/>
      <c r="AD111" s="21"/>
      <c r="AE111" s="21"/>
      <c r="AF111" s="21"/>
      <c r="AG111" s="21"/>
      <c r="AH111" s="21"/>
      <c r="AI111" s="21"/>
      <c r="AJ111" s="24"/>
      <c r="AK111" s="23"/>
      <c r="AL111" s="21"/>
      <c r="AM111" s="21"/>
      <c r="AN111" s="21"/>
      <c r="AO111" s="21"/>
      <c r="AP111" s="21"/>
      <c r="AQ111" s="21"/>
      <c r="AR111" s="24"/>
      <c r="AS111" s="23"/>
      <c r="AT111" s="21"/>
      <c r="AU111" s="21"/>
      <c r="AV111" s="21"/>
      <c r="AW111" s="21"/>
      <c r="AX111" s="21"/>
      <c r="AY111" s="21"/>
      <c r="AZ111" s="24"/>
      <c r="BA111" s="31"/>
      <c r="BB111" s="21"/>
      <c r="BC111" s="21"/>
      <c r="BD111" s="21"/>
      <c r="BE111" s="21"/>
      <c r="BF111" s="21"/>
      <c r="BG111" s="21"/>
      <c r="BH111" s="24"/>
    </row>
    <row r="112" spans="1:60">
      <c r="E112" s="23"/>
      <c r="F112" s="21"/>
      <c r="G112" s="21"/>
      <c r="H112" s="21"/>
      <c r="I112" s="21"/>
      <c r="J112" s="21"/>
      <c r="K112" s="21"/>
      <c r="L112" s="24"/>
      <c r="M112" s="23"/>
      <c r="N112" s="21"/>
      <c r="O112" s="21"/>
      <c r="P112" s="21"/>
      <c r="Q112" s="21"/>
      <c r="R112" s="21"/>
      <c r="S112" s="21"/>
      <c r="T112" s="24"/>
      <c r="U112" s="23"/>
      <c r="V112" s="21"/>
      <c r="W112" s="21"/>
      <c r="X112" s="21"/>
      <c r="Y112" s="21"/>
      <c r="Z112" s="21"/>
      <c r="AA112" s="21"/>
      <c r="AB112" s="24"/>
      <c r="AC112" s="23"/>
      <c r="AD112" s="21"/>
      <c r="AE112" s="21"/>
      <c r="AF112" s="21"/>
      <c r="AG112" s="21"/>
      <c r="AH112" s="21"/>
      <c r="AI112" s="21"/>
      <c r="AJ112" s="24"/>
      <c r="AK112" s="23"/>
      <c r="AL112" s="21"/>
      <c r="AM112" s="21"/>
      <c r="AN112" s="21"/>
      <c r="AO112" s="21"/>
      <c r="AP112" s="21"/>
      <c r="AQ112" s="21"/>
      <c r="AR112" s="24"/>
      <c r="AS112" s="23"/>
      <c r="AT112" s="21"/>
      <c r="AU112" s="21"/>
      <c r="AV112" s="21"/>
      <c r="AW112" s="21"/>
      <c r="AX112" s="21"/>
      <c r="AY112" s="21"/>
      <c r="AZ112" s="24"/>
      <c r="BA112" s="31"/>
      <c r="BB112" s="21"/>
      <c r="BC112" s="21"/>
      <c r="BD112" s="21"/>
      <c r="BE112" s="21"/>
      <c r="BF112" s="21"/>
      <c r="BG112" s="21"/>
      <c r="BH112" s="24"/>
    </row>
    <row r="113" spans="2:60">
      <c r="E113" s="36"/>
      <c r="F113" s="37"/>
      <c r="G113" s="37"/>
      <c r="H113" s="37"/>
      <c r="I113" s="37"/>
      <c r="J113" s="37"/>
      <c r="K113" s="37"/>
      <c r="L113" s="38"/>
      <c r="M113" s="36"/>
      <c r="N113" s="37"/>
      <c r="O113" s="37"/>
      <c r="P113" s="37"/>
      <c r="Q113" s="37"/>
      <c r="R113" s="37"/>
      <c r="S113" s="37"/>
      <c r="T113" s="38"/>
      <c r="U113" s="36"/>
      <c r="V113" s="37"/>
      <c r="W113" s="37"/>
      <c r="X113" s="37"/>
      <c r="Y113" s="37"/>
      <c r="Z113" s="37"/>
      <c r="AA113" s="37"/>
      <c r="AB113" s="38"/>
      <c r="AC113" s="36"/>
      <c r="AD113" s="37"/>
      <c r="AE113" s="37"/>
      <c r="AF113" s="37"/>
      <c r="AG113" s="37"/>
      <c r="AH113" s="37"/>
      <c r="AI113" s="37"/>
      <c r="AJ113" s="38"/>
      <c r="AK113" s="36"/>
      <c r="AL113" s="37"/>
      <c r="AM113" s="37"/>
      <c r="AN113" s="37"/>
      <c r="AO113" s="37"/>
      <c r="AP113" s="37"/>
      <c r="AQ113" s="37"/>
      <c r="AR113" s="38"/>
      <c r="AS113" s="36"/>
      <c r="AT113" s="37"/>
      <c r="AU113" s="37"/>
      <c r="AV113" s="37"/>
      <c r="AW113" s="37"/>
      <c r="AX113" s="37"/>
      <c r="AY113" s="37"/>
      <c r="AZ113" s="38"/>
      <c r="BA113" s="31"/>
      <c r="BB113" s="21"/>
      <c r="BC113" s="21"/>
      <c r="BD113" s="21"/>
      <c r="BE113" s="21"/>
      <c r="BF113" s="21"/>
      <c r="BG113" s="21"/>
      <c r="BH113" s="24"/>
    </row>
    <row r="114" spans="2:60">
      <c r="B114" t="s">
        <v>131</v>
      </c>
      <c r="C114" t="s">
        <v>146</v>
      </c>
      <c r="E114" s="44" t="s">
        <v>175</v>
      </c>
      <c r="F114" s="44"/>
      <c r="G114" s="44"/>
      <c r="H114" s="44"/>
      <c r="I114" s="44"/>
      <c r="J114" s="44"/>
      <c r="K114" s="44"/>
      <c r="L114" s="44"/>
      <c r="M114" s="44" t="s">
        <v>178</v>
      </c>
      <c r="N114" s="44"/>
      <c r="O114" s="44"/>
      <c r="P114" s="44"/>
      <c r="Q114" s="44"/>
      <c r="R114" s="44"/>
      <c r="S114" s="44"/>
      <c r="T114" s="44"/>
      <c r="U114" s="44" t="s">
        <v>177</v>
      </c>
      <c r="V114" s="44"/>
      <c r="W114" s="44"/>
      <c r="X114" s="44"/>
      <c r="Y114" s="44"/>
      <c r="Z114" s="44"/>
      <c r="AA114" s="44"/>
      <c r="AB114" s="44"/>
      <c r="AC114" s="44" t="s">
        <v>188</v>
      </c>
      <c r="AD114" s="44"/>
      <c r="AE114" s="44"/>
      <c r="AF114" s="44"/>
      <c r="AG114" s="44"/>
      <c r="AH114" s="44"/>
      <c r="AI114" s="44"/>
      <c r="AJ114" s="44"/>
      <c r="AK114" s="44" t="s">
        <v>187</v>
      </c>
      <c r="AL114" s="44"/>
      <c r="AM114" s="44"/>
      <c r="AN114" s="44"/>
      <c r="AO114" s="44"/>
      <c r="AP114" s="44"/>
      <c r="AQ114" s="44"/>
      <c r="AR114" s="44"/>
      <c r="AS114" s="44" t="s">
        <v>189</v>
      </c>
      <c r="AT114" s="44"/>
      <c r="AU114" s="44"/>
      <c r="AV114" s="44"/>
      <c r="AW114" s="44"/>
      <c r="AX114" s="44"/>
      <c r="AY114" s="44"/>
      <c r="AZ114" s="44"/>
      <c r="BA114" s="46"/>
      <c r="BB114" s="47"/>
      <c r="BC114" s="47"/>
      <c r="BD114" s="47"/>
      <c r="BE114" s="21"/>
      <c r="BF114" s="21"/>
      <c r="BG114" s="21"/>
      <c r="BH114" s="24"/>
    </row>
    <row r="115" spans="2:60">
      <c r="E115" s="29" t="s">
        <v>200</v>
      </c>
      <c r="F115" s="21" t="s">
        <v>264</v>
      </c>
      <c r="G115" s="21" t="s">
        <v>201</v>
      </c>
      <c r="H115" s="21" t="s">
        <v>202</v>
      </c>
      <c r="I115" s="21" t="s">
        <v>203</v>
      </c>
      <c r="J115" s="30"/>
      <c r="K115" s="30"/>
      <c r="L115" s="34"/>
      <c r="M115" s="29" t="s">
        <v>200</v>
      </c>
      <c r="N115" s="21" t="s">
        <v>264</v>
      </c>
      <c r="O115" s="21" t="s">
        <v>201</v>
      </c>
      <c r="P115" s="21" t="s">
        <v>205</v>
      </c>
      <c r="Q115" s="21" t="s">
        <v>203</v>
      </c>
      <c r="R115" s="30"/>
      <c r="S115" s="30"/>
      <c r="T115" s="34"/>
      <c r="U115" s="29" t="s">
        <v>200</v>
      </c>
      <c r="V115" s="30"/>
      <c r="W115" s="30"/>
      <c r="X115" s="30"/>
      <c r="Y115" s="30"/>
      <c r="Z115" s="30"/>
      <c r="AA115" s="30"/>
      <c r="AB115" s="34"/>
      <c r="AC115" s="29" t="s">
        <v>208</v>
      </c>
      <c r="AD115" s="30"/>
      <c r="AE115" s="30"/>
      <c r="AF115" s="30"/>
      <c r="AG115" s="30"/>
      <c r="AH115" s="30"/>
      <c r="AI115" s="30"/>
      <c r="AJ115" s="34"/>
      <c r="AK115" s="29" t="s">
        <v>208</v>
      </c>
      <c r="AL115" s="21" t="s">
        <v>225</v>
      </c>
      <c r="AM115" s="21" t="s">
        <v>264</v>
      </c>
      <c r="AN115" s="21"/>
      <c r="AO115" s="21" t="s">
        <v>267</v>
      </c>
      <c r="AP115" s="21" t="s">
        <v>268</v>
      </c>
      <c r="AQ115" s="30"/>
      <c r="AR115" s="34"/>
      <c r="AS115" s="29" t="s">
        <v>208</v>
      </c>
      <c r="AT115" s="21" t="s">
        <v>225</v>
      </c>
      <c r="AU115" s="21" t="s">
        <v>264</v>
      </c>
      <c r="AV115" s="21"/>
      <c r="AW115" s="21" t="s">
        <v>267</v>
      </c>
      <c r="AX115" s="21" t="s">
        <v>268</v>
      </c>
      <c r="AY115" s="30"/>
      <c r="AZ115" s="34"/>
      <c r="BA115" s="31"/>
      <c r="BB115" s="21"/>
      <c r="BC115" s="21"/>
      <c r="BD115" s="21"/>
      <c r="BE115" s="21"/>
      <c r="BF115" s="21"/>
      <c r="BG115" s="21"/>
      <c r="BH115" s="24"/>
    </row>
    <row r="116" spans="2:60">
      <c r="E116" s="23"/>
      <c r="F116" s="21"/>
      <c r="G116" s="21"/>
      <c r="H116" s="21"/>
      <c r="I116" s="21"/>
      <c r="J116" s="21"/>
      <c r="K116" s="21"/>
      <c r="L116" s="24"/>
      <c r="M116" s="23"/>
      <c r="N116" s="21"/>
      <c r="O116" s="21"/>
      <c r="P116" s="21"/>
      <c r="Q116" s="21"/>
      <c r="R116" s="21"/>
      <c r="S116" s="21"/>
      <c r="T116" s="24"/>
      <c r="U116" s="23"/>
      <c r="V116" s="21" t="s">
        <v>264</v>
      </c>
      <c r="W116" s="21" t="s">
        <v>201</v>
      </c>
      <c r="X116" s="21"/>
      <c r="Y116" s="21"/>
      <c r="Z116" s="21"/>
      <c r="AA116" s="21"/>
      <c r="AB116" s="24"/>
      <c r="AC116" s="23"/>
      <c r="AD116" s="21" t="s">
        <v>264</v>
      </c>
      <c r="AE116" s="21" t="s">
        <v>201</v>
      </c>
      <c r="AF116" s="21"/>
      <c r="AG116" s="21"/>
      <c r="AH116" s="21"/>
      <c r="AI116" s="21"/>
      <c r="AJ116" s="24"/>
      <c r="AK116" s="23"/>
      <c r="AL116" s="21" t="s">
        <v>266</v>
      </c>
      <c r="AM116" s="21"/>
      <c r="AN116" s="21"/>
      <c r="AO116" s="21"/>
      <c r="AP116" s="21"/>
      <c r="AQ116" s="21"/>
      <c r="AR116" s="24"/>
      <c r="AS116" s="23" t="s">
        <v>226</v>
      </c>
      <c r="AT116" s="21" t="s">
        <v>266</v>
      </c>
      <c r="AU116" s="21"/>
      <c r="AV116" s="21"/>
      <c r="AW116" s="21"/>
      <c r="AX116" s="21"/>
      <c r="AY116" s="21"/>
      <c r="AZ116" s="24"/>
      <c r="BA116" s="31"/>
      <c r="BB116" s="21"/>
      <c r="BC116" s="21"/>
      <c r="BD116" s="21"/>
      <c r="BE116" s="21"/>
      <c r="BF116" s="21"/>
      <c r="BG116" s="21"/>
      <c r="BH116" s="24"/>
    </row>
    <row r="117" spans="2:60">
      <c r="E117" s="23"/>
      <c r="F117" s="21"/>
      <c r="G117" s="21"/>
      <c r="H117" s="21"/>
      <c r="I117" s="21"/>
      <c r="J117" s="21"/>
      <c r="K117" s="21"/>
      <c r="L117" s="24"/>
      <c r="M117" s="23"/>
      <c r="N117" s="21"/>
      <c r="O117" s="21"/>
      <c r="P117" s="21"/>
      <c r="Q117" s="21"/>
      <c r="R117" s="21"/>
      <c r="S117" s="21"/>
      <c r="T117" s="24"/>
      <c r="U117" s="23"/>
      <c r="V117" s="21"/>
      <c r="W117" s="21"/>
      <c r="X117" s="21" t="s">
        <v>207</v>
      </c>
      <c r="Y117" s="21"/>
      <c r="Z117" s="21"/>
      <c r="AA117" s="21"/>
      <c r="AB117" s="24"/>
      <c r="AC117" s="23"/>
      <c r="AD117" s="21"/>
      <c r="AE117" s="21"/>
      <c r="AF117" s="21" t="s">
        <v>224</v>
      </c>
      <c r="AG117" s="21"/>
      <c r="AH117" s="21"/>
      <c r="AI117" s="21"/>
      <c r="AJ117" s="24"/>
      <c r="AK117" s="23"/>
      <c r="AL117" s="21"/>
      <c r="AM117" s="21" t="s">
        <v>222</v>
      </c>
      <c r="AN117" s="21"/>
      <c r="AO117" s="21"/>
      <c r="AP117" s="21"/>
      <c r="AQ117" s="21"/>
      <c r="AR117" s="24"/>
      <c r="AS117" s="23"/>
      <c r="AT117" s="21"/>
      <c r="AU117" s="21"/>
      <c r="AV117" s="21"/>
      <c r="AW117" s="21"/>
      <c r="AX117" s="21"/>
      <c r="AY117" s="21"/>
      <c r="AZ117" s="24"/>
      <c r="BA117" s="31"/>
      <c r="BB117" s="21"/>
      <c r="BC117" s="21"/>
      <c r="BD117" s="21"/>
      <c r="BE117" s="21"/>
      <c r="BF117" s="21"/>
      <c r="BG117" s="21"/>
      <c r="BH117" s="24"/>
    </row>
    <row r="118" spans="2:60">
      <c r="E118" s="23"/>
      <c r="F118" s="21"/>
      <c r="G118" s="21"/>
      <c r="H118" s="21"/>
      <c r="I118" s="21"/>
      <c r="J118" s="21"/>
      <c r="K118" s="21"/>
      <c r="L118" s="24"/>
      <c r="M118" s="23"/>
      <c r="N118" s="21"/>
      <c r="O118" s="21"/>
      <c r="P118" s="21"/>
      <c r="Q118" s="21"/>
      <c r="R118" s="21"/>
      <c r="S118" s="21"/>
      <c r="T118" s="24"/>
      <c r="U118" s="23"/>
      <c r="V118" s="21"/>
      <c r="W118" s="21"/>
      <c r="X118" s="21"/>
      <c r="Y118" s="21" t="s">
        <v>203</v>
      </c>
      <c r="Z118" s="21"/>
      <c r="AA118" s="21"/>
      <c r="AB118" s="24"/>
      <c r="AC118" s="23"/>
      <c r="AD118" s="21"/>
      <c r="AE118" s="21"/>
      <c r="AF118" s="21"/>
      <c r="AG118" s="21"/>
      <c r="AH118" s="21"/>
      <c r="AI118" s="21"/>
      <c r="AJ118" s="24"/>
      <c r="AK118" s="23"/>
      <c r="AL118" s="21"/>
      <c r="AM118" s="21"/>
      <c r="AN118" s="21" t="s">
        <v>223</v>
      </c>
      <c r="AO118" s="21"/>
      <c r="AP118" s="21"/>
      <c r="AQ118" s="21"/>
      <c r="AR118" s="24"/>
      <c r="AS118" s="23"/>
      <c r="AT118" s="21"/>
      <c r="AU118" s="21"/>
      <c r="AV118" s="21"/>
      <c r="AW118" s="21"/>
      <c r="AX118" s="21"/>
      <c r="AY118" s="21"/>
      <c r="AZ118" s="24"/>
      <c r="BA118" s="31"/>
      <c r="BB118" s="21"/>
      <c r="BC118" s="21"/>
      <c r="BD118" s="21"/>
      <c r="BE118" s="21"/>
      <c r="BF118" s="21"/>
      <c r="BG118" s="21"/>
      <c r="BH118" s="24"/>
    </row>
    <row r="119" spans="2:60">
      <c r="E119" s="36"/>
      <c r="F119" s="37"/>
      <c r="G119" s="37"/>
      <c r="H119" s="37"/>
      <c r="I119" s="37"/>
      <c r="J119" s="37"/>
      <c r="K119" s="37"/>
      <c r="L119" s="38"/>
      <c r="M119" s="36"/>
      <c r="N119" s="37"/>
      <c r="O119" s="37"/>
      <c r="P119" s="37"/>
      <c r="Q119" s="37"/>
      <c r="R119" s="37"/>
      <c r="S119" s="37"/>
      <c r="T119" s="38"/>
      <c r="U119" s="36"/>
      <c r="V119" s="37"/>
      <c r="W119" s="37"/>
      <c r="X119" s="37"/>
      <c r="Y119" s="37"/>
      <c r="Z119" s="37"/>
      <c r="AA119" s="37"/>
      <c r="AB119" s="38"/>
      <c r="AC119" s="36"/>
      <c r="AD119" s="37"/>
      <c r="AE119" s="37"/>
      <c r="AF119" s="37"/>
      <c r="AG119" s="37"/>
      <c r="AH119" s="37"/>
      <c r="AI119" s="37"/>
      <c r="AJ119" s="38"/>
      <c r="AK119" s="36"/>
      <c r="AL119" s="37"/>
      <c r="AM119" s="37"/>
      <c r="AN119" s="37"/>
      <c r="AO119" s="37"/>
      <c r="AP119" s="37"/>
      <c r="AQ119" s="37"/>
      <c r="AR119" s="38"/>
      <c r="AS119" s="36"/>
      <c r="AT119" s="37"/>
      <c r="AU119" s="37"/>
      <c r="AV119" s="37"/>
      <c r="AW119" s="37"/>
      <c r="AX119" s="37"/>
      <c r="AY119" s="37"/>
      <c r="AZ119" s="38"/>
      <c r="BA119" s="31"/>
      <c r="BB119" s="21"/>
      <c r="BC119" s="21"/>
      <c r="BD119" s="21"/>
      <c r="BE119" s="21"/>
      <c r="BF119" s="21"/>
      <c r="BG119" s="21"/>
      <c r="BH119" s="24"/>
    </row>
    <row r="120" spans="2:60">
      <c r="B120" t="s">
        <v>132</v>
      </c>
      <c r="C120" t="s">
        <v>156</v>
      </c>
      <c r="E120" s="44" t="s">
        <v>175</v>
      </c>
      <c r="F120" s="44"/>
      <c r="G120" s="44"/>
      <c r="H120" s="44"/>
      <c r="I120" s="44"/>
      <c r="J120" s="44"/>
      <c r="K120" s="44"/>
      <c r="L120" s="44"/>
      <c r="M120" s="44" t="s">
        <v>185</v>
      </c>
      <c r="N120" s="44"/>
      <c r="O120" s="44"/>
      <c r="P120" s="44"/>
      <c r="Q120" s="44"/>
      <c r="R120" s="44"/>
      <c r="S120" s="44"/>
      <c r="T120" s="44"/>
      <c r="U120" s="44" t="s">
        <v>179</v>
      </c>
      <c r="V120" s="44"/>
      <c r="W120" s="44"/>
      <c r="X120" s="44"/>
      <c r="Y120" s="44"/>
      <c r="Z120" s="44"/>
      <c r="AA120" s="44"/>
      <c r="AB120" s="44"/>
      <c r="AC120" s="44" t="s">
        <v>188</v>
      </c>
      <c r="AD120" s="44"/>
      <c r="AE120" s="44"/>
      <c r="AF120" s="44"/>
      <c r="AG120" s="44"/>
      <c r="AH120" s="44"/>
      <c r="AI120" s="44"/>
      <c r="AJ120" s="44"/>
      <c r="AK120" s="44" t="s">
        <v>187</v>
      </c>
      <c r="AL120" s="44"/>
      <c r="AM120" s="44"/>
      <c r="AN120" s="44"/>
      <c r="AO120" s="44"/>
      <c r="AP120" s="44"/>
      <c r="AQ120" s="44"/>
      <c r="AR120" s="44"/>
      <c r="AS120" s="44" t="s">
        <v>189</v>
      </c>
      <c r="AT120" s="44"/>
      <c r="AU120" s="44"/>
      <c r="AV120" s="44"/>
      <c r="AW120" s="44"/>
      <c r="AX120" s="44"/>
      <c r="AY120" s="44"/>
      <c r="AZ120" s="44"/>
      <c r="BA120" s="46"/>
      <c r="BB120" s="47"/>
      <c r="BC120" s="47"/>
      <c r="BD120" s="47"/>
      <c r="BE120" s="21"/>
      <c r="BF120" s="21"/>
      <c r="BG120" s="21"/>
      <c r="BH120" s="24"/>
    </row>
    <row r="121" spans="2:60">
      <c r="E121" s="29" t="s">
        <v>200</v>
      </c>
      <c r="F121" s="21" t="s">
        <v>264</v>
      </c>
      <c r="G121" s="21" t="s">
        <v>201</v>
      </c>
      <c r="H121" s="21" t="s">
        <v>202</v>
      </c>
      <c r="I121" s="21" t="s">
        <v>203</v>
      </c>
      <c r="J121" s="30"/>
      <c r="K121" s="30"/>
      <c r="L121" s="34"/>
      <c r="M121" s="29" t="s">
        <v>200</v>
      </c>
      <c r="N121" s="21" t="s">
        <v>264</v>
      </c>
      <c r="O121" s="21" t="s">
        <v>201</v>
      </c>
      <c r="P121" s="21" t="s">
        <v>205</v>
      </c>
      <c r="Q121" s="21" t="s">
        <v>203</v>
      </c>
      <c r="R121" s="30"/>
      <c r="S121" s="30"/>
      <c r="T121" s="34"/>
      <c r="U121" s="29" t="s">
        <v>206</v>
      </c>
      <c r="V121" s="30"/>
      <c r="W121" s="30"/>
      <c r="X121" s="30"/>
      <c r="Y121" s="30"/>
      <c r="Z121" s="30"/>
      <c r="AA121" s="30"/>
      <c r="AB121" s="34"/>
      <c r="AC121" s="29" t="s">
        <v>209</v>
      </c>
      <c r="AD121" s="30"/>
      <c r="AE121" s="30"/>
      <c r="AF121" s="30"/>
      <c r="AG121" s="30"/>
      <c r="AH121" s="30"/>
      <c r="AI121" s="30"/>
      <c r="AJ121" s="34"/>
      <c r="AK121" s="29" t="s">
        <v>209</v>
      </c>
      <c r="AL121" s="21" t="s">
        <v>225</v>
      </c>
      <c r="AM121" s="21" t="s">
        <v>264</v>
      </c>
      <c r="AN121" s="21"/>
      <c r="AO121" s="21" t="s">
        <v>267</v>
      </c>
      <c r="AP121" s="21" t="s">
        <v>268</v>
      </c>
      <c r="AQ121" s="30"/>
      <c r="AR121" s="34"/>
      <c r="AS121" s="29" t="s">
        <v>209</v>
      </c>
      <c r="AT121" s="21" t="s">
        <v>225</v>
      </c>
      <c r="AU121" s="21" t="s">
        <v>264</v>
      </c>
      <c r="AV121" s="21"/>
      <c r="AW121" s="21" t="s">
        <v>267</v>
      </c>
      <c r="AX121" s="21" t="s">
        <v>268</v>
      </c>
      <c r="AY121" s="30"/>
      <c r="AZ121" s="34"/>
      <c r="BA121" s="31"/>
      <c r="BB121" s="21"/>
      <c r="BC121" s="21"/>
      <c r="BD121" s="21"/>
      <c r="BE121" s="21"/>
      <c r="BF121" s="21"/>
      <c r="BG121" s="21"/>
      <c r="BH121" s="24"/>
    </row>
    <row r="122" spans="2:60">
      <c r="E122" s="23"/>
      <c r="F122" s="21"/>
      <c r="G122" s="21"/>
      <c r="H122" s="21"/>
      <c r="I122" s="21"/>
      <c r="J122" s="21"/>
      <c r="K122" s="21"/>
      <c r="L122" s="24"/>
      <c r="M122" s="23"/>
      <c r="N122" s="21"/>
      <c r="O122" s="21"/>
      <c r="P122" s="21"/>
      <c r="Q122" s="21"/>
      <c r="R122" s="21"/>
      <c r="S122" s="21"/>
      <c r="T122" s="24"/>
      <c r="U122" s="23"/>
      <c r="V122" s="21" t="s">
        <v>264</v>
      </c>
      <c r="W122" s="21" t="s">
        <v>201</v>
      </c>
      <c r="X122" s="21"/>
      <c r="Y122" s="21"/>
      <c r="Z122" s="21"/>
      <c r="AA122" s="21"/>
      <c r="AB122" s="24"/>
      <c r="AC122" s="23"/>
      <c r="AD122" s="21" t="s">
        <v>264</v>
      </c>
      <c r="AE122" s="21" t="s">
        <v>201</v>
      </c>
      <c r="AF122" s="21"/>
      <c r="AG122" s="21"/>
      <c r="AH122" s="21"/>
      <c r="AI122" s="21"/>
      <c r="AJ122" s="24"/>
      <c r="AK122" s="23"/>
      <c r="AL122" s="21" t="s">
        <v>266</v>
      </c>
      <c r="AM122" s="21"/>
      <c r="AN122" s="21"/>
      <c r="AO122" s="21"/>
      <c r="AP122" s="21"/>
      <c r="AQ122" s="21"/>
      <c r="AR122" s="24"/>
      <c r="AS122" s="23" t="s">
        <v>226</v>
      </c>
      <c r="AT122" s="21" t="s">
        <v>266</v>
      </c>
      <c r="AU122" s="21"/>
      <c r="AV122" s="21"/>
      <c r="AW122" s="21"/>
      <c r="AX122" s="21"/>
      <c r="AY122" s="21"/>
      <c r="AZ122" s="24"/>
      <c r="BA122" s="31"/>
      <c r="BB122" s="21"/>
      <c r="BC122" s="21"/>
      <c r="BD122" s="21"/>
      <c r="BE122" s="21"/>
      <c r="BF122" s="21"/>
      <c r="BG122" s="21"/>
      <c r="BH122" s="24"/>
    </row>
    <row r="123" spans="2:60">
      <c r="E123" s="23"/>
      <c r="F123" s="21"/>
      <c r="G123" s="21"/>
      <c r="H123" s="21"/>
      <c r="I123" s="21"/>
      <c r="J123" s="21"/>
      <c r="K123" s="21"/>
      <c r="L123" s="24"/>
      <c r="M123" s="23"/>
      <c r="N123" s="21"/>
      <c r="O123" s="21"/>
      <c r="P123" s="21"/>
      <c r="Q123" s="21"/>
      <c r="R123" s="21"/>
      <c r="S123" s="21"/>
      <c r="T123" s="24"/>
      <c r="U123" s="23"/>
      <c r="V123" s="21"/>
      <c r="W123" s="21"/>
      <c r="X123" s="21"/>
      <c r="Y123" s="21"/>
      <c r="Z123" s="21"/>
      <c r="AA123" s="21"/>
      <c r="AB123" s="24"/>
      <c r="AC123" s="23"/>
      <c r="AD123" s="21"/>
      <c r="AE123" s="21"/>
      <c r="AF123" s="21" t="s">
        <v>224</v>
      </c>
      <c r="AG123" s="21"/>
      <c r="AH123" s="21"/>
      <c r="AI123" s="21"/>
      <c r="AJ123" s="24"/>
      <c r="AK123" s="23"/>
      <c r="AL123" s="21"/>
      <c r="AM123" s="21" t="s">
        <v>222</v>
      </c>
      <c r="AN123" s="21"/>
      <c r="AO123" s="21"/>
      <c r="AP123" s="21"/>
      <c r="AQ123" s="21"/>
      <c r="AR123" s="24"/>
      <c r="AS123" s="23"/>
      <c r="AT123" s="21"/>
      <c r="AU123" s="21"/>
      <c r="AV123" s="21"/>
      <c r="AW123" s="21"/>
      <c r="AX123" s="21"/>
      <c r="AY123" s="21"/>
      <c r="AZ123" s="24"/>
      <c r="BA123" s="31"/>
      <c r="BB123" s="21"/>
      <c r="BC123" s="21"/>
      <c r="BD123" s="21"/>
      <c r="BE123" s="21"/>
      <c r="BF123" s="21"/>
      <c r="BG123" s="21"/>
      <c r="BH123" s="24"/>
    </row>
    <row r="124" spans="2:60">
      <c r="E124" s="23"/>
      <c r="F124" s="21"/>
      <c r="G124" s="21"/>
      <c r="H124" s="21"/>
      <c r="I124" s="21"/>
      <c r="J124" s="21"/>
      <c r="K124" s="21"/>
      <c r="L124" s="24"/>
      <c r="M124" s="23"/>
      <c r="N124" s="21"/>
      <c r="O124" s="21"/>
      <c r="P124" s="21"/>
      <c r="Q124" s="21"/>
      <c r="R124" s="21"/>
      <c r="S124" s="21"/>
      <c r="T124" s="24"/>
      <c r="U124" s="23"/>
      <c r="V124" s="21"/>
      <c r="W124" s="21"/>
      <c r="X124" s="21"/>
      <c r="Y124" s="21"/>
      <c r="Z124" s="21"/>
      <c r="AA124" s="21"/>
      <c r="AB124" s="24"/>
      <c r="AC124" s="23"/>
      <c r="AD124" s="21"/>
      <c r="AE124" s="21"/>
      <c r="AF124" s="21"/>
      <c r="AG124" s="21"/>
      <c r="AH124" s="21"/>
      <c r="AI124" s="21"/>
      <c r="AJ124" s="24"/>
      <c r="AK124" s="23"/>
      <c r="AL124" s="21"/>
      <c r="AM124" s="21"/>
      <c r="AN124" s="21" t="s">
        <v>223</v>
      </c>
      <c r="AO124" s="21"/>
      <c r="AP124" s="21"/>
      <c r="AQ124" s="21"/>
      <c r="AR124" s="24"/>
      <c r="AS124" s="23"/>
      <c r="AT124" s="21"/>
      <c r="AU124" s="21"/>
      <c r="AV124" s="21"/>
      <c r="AW124" s="21"/>
      <c r="AX124" s="21"/>
      <c r="AY124" s="21"/>
      <c r="AZ124" s="24"/>
      <c r="BA124" s="31"/>
      <c r="BB124" s="21"/>
      <c r="BC124" s="21"/>
      <c r="BD124" s="21"/>
      <c r="BE124" s="21"/>
      <c r="BF124" s="21"/>
      <c r="BG124" s="21"/>
      <c r="BH124" s="24"/>
    </row>
    <row r="125" spans="2:60">
      <c r="E125" s="36"/>
      <c r="F125" s="37"/>
      <c r="G125" s="37"/>
      <c r="H125" s="37"/>
      <c r="I125" s="37"/>
      <c r="J125" s="37"/>
      <c r="K125" s="37"/>
      <c r="L125" s="38"/>
      <c r="M125" s="36"/>
      <c r="N125" s="37"/>
      <c r="O125" s="37"/>
      <c r="P125" s="37"/>
      <c r="Q125" s="37"/>
      <c r="R125" s="37"/>
      <c r="S125" s="37"/>
      <c r="T125" s="38"/>
      <c r="U125" s="36"/>
      <c r="V125" s="37"/>
      <c r="W125" s="37"/>
      <c r="X125" s="37"/>
      <c r="Y125" s="37"/>
      <c r="Z125" s="37"/>
      <c r="AA125" s="37"/>
      <c r="AB125" s="38"/>
      <c r="AC125" s="36"/>
      <c r="AD125" s="37"/>
      <c r="AE125" s="37"/>
      <c r="AF125" s="37"/>
      <c r="AG125" s="37"/>
      <c r="AH125" s="37"/>
      <c r="AI125" s="37"/>
      <c r="AJ125" s="38"/>
      <c r="AK125" s="36"/>
      <c r="AL125" s="37"/>
      <c r="AM125" s="37"/>
      <c r="AN125" s="37"/>
      <c r="AO125" s="37"/>
      <c r="AP125" s="37"/>
      <c r="AQ125" s="37"/>
      <c r="AR125" s="38"/>
      <c r="AS125" s="36"/>
      <c r="AT125" s="37"/>
      <c r="AU125" s="37"/>
      <c r="AV125" s="37"/>
      <c r="AW125" s="37"/>
      <c r="AX125" s="37"/>
      <c r="AY125" s="37"/>
      <c r="AZ125" s="38"/>
      <c r="BA125" s="40"/>
      <c r="BB125" s="37"/>
      <c r="BC125" s="37"/>
      <c r="BD125" s="37"/>
      <c r="BE125" s="37"/>
      <c r="BF125" s="37"/>
      <c r="BG125" s="37"/>
      <c r="BH125" s="38"/>
    </row>
    <row r="126" spans="2:60">
      <c r="B126" t="s">
        <v>133</v>
      </c>
      <c r="C126" t="s">
        <v>157</v>
      </c>
      <c r="E126" s="44" t="s">
        <v>175</v>
      </c>
      <c r="F126" s="44"/>
      <c r="G126" s="44"/>
      <c r="H126" s="44"/>
      <c r="I126" s="44"/>
      <c r="J126" s="44"/>
      <c r="K126" s="44"/>
      <c r="L126" s="44"/>
      <c r="M126" s="44" t="s">
        <v>185</v>
      </c>
      <c r="N126" s="44"/>
      <c r="O126" s="44"/>
      <c r="P126" s="44"/>
      <c r="Q126" s="44"/>
      <c r="R126" s="44"/>
      <c r="S126" s="44"/>
      <c r="T126" s="44"/>
      <c r="U126" s="44" t="s">
        <v>180</v>
      </c>
      <c r="V126" s="44"/>
      <c r="W126" s="44"/>
      <c r="X126" s="44"/>
      <c r="Y126" s="44"/>
      <c r="Z126" s="44"/>
      <c r="AA126" s="44"/>
      <c r="AB126" s="44"/>
      <c r="AC126" s="44" t="s">
        <v>179</v>
      </c>
      <c r="AD126" s="44"/>
      <c r="AE126" s="44"/>
      <c r="AF126" s="44"/>
      <c r="AG126" s="44"/>
      <c r="AH126" s="44"/>
      <c r="AI126" s="44"/>
      <c r="AJ126" s="44"/>
      <c r="AK126" s="44" t="s">
        <v>188</v>
      </c>
      <c r="AL126" s="44"/>
      <c r="AM126" s="44"/>
      <c r="AN126" s="44"/>
      <c r="AO126" s="44"/>
      <c r="AP126" s="44"/>
      <c r="AQ126" s="44"/>
      <c r="AR126" s="44"/>
      <c r="AS126" s="44" t="s">
        <v>187</v>
      </c>
      <c r="AT126" s="44"/>
      <c r="AU126" s="44"/>
      <c r="AV126" s="44"/>
      <c r="AW126" s="44"/>
      <c r="AX126" s="44"/>
      <c r="AY126" s="44"/>
      <c r="AZ126" s="44"/>
      <c r="BA126" s="44" t="s">
        <v>189</v>
      </c>
      <c r="BB126" s="44"/>
      <c r="BC126" s="44"/>
      <c r="BD126" s="44"/>
      <c r="BE126" s="44"/>
      <c r="BF126" s="44"/>
      <c r="BG126" s="44"/>
      <c r="BH126" s="44"/>
    </row>
    <row r="127" spans="2:60">
      <c r="E127" s="29" t="s">
        <v>200</v>
      </c>
      <c r="F127" s="21" t="s">
        <v>264</v>
      </c>
      <c r="G127" s="21" t="s">
        <v>201</v>
      </c>
      <c r="H127" s="21" t="s">
        <v>202</v>
      </c>
      <c r="I127" s="21" t="s">
        <v>203</v>
      </c>
      <c r="J127" s="30"/>
      <c r="K127" s="30"/>
      <c r="L127" s="34"/>
      <c r="M127" s="29" t="s">
        <v>200</v>
      </c>
      <c r="N127" s="21" t="s">
        <v>264</v>
      </c>
      <c r="O127" s="21" t="s">
        <v>201</v>
      </c>
      <c r="P127" s="21" t="s">
        <v>205</v>
      </c>
      <c r="Q127" s="21" t="s">
        <v>203</v>
      </c>
      <c r="R127" s="30"/>
      <c r="S127" s="30"/>
      <c r="T127" s="34"/>
      <c r="U127" s="29" t="s">
        <v>200</v>
      </c>
      <c r="V127" s="30"/>
      <c r="W127" s="30"/>
      <c r="X127" s="30"/>
      <c r="Y127" s="30"/>
      <c r="Z127" s="30"/>
      <c r="AA127" s="30"/>
      <c r="AB127" s="34"/>
      <c r="AC127" s="29" t="s">
        <v>209</v>
      </c>
      <c r="AD127" s="30"/>
      <c r="AE127" s="30"/>
      <c r="AF127" s="30"/>
      <c r="AG127" s="30"/>
      <c r="AH127" s="30"/>
      <c r="AI127" s="30"/>
      <c r="AJ127" s="34"/>
      <c r="AK127" s="29" t="s">
        <v>209</v>
      </c>
      <c r="AL127" s="30"/>
      <c r="AM127" s="30"/>
      <c r="AN127" s="30"/>
      <c r="AO127" s="30"/>
      <c r="AP127" s="30"/>
      <c r="AQ127" s="30"/>
      <c r="AR127" s="34"/>
      <c r="AS127" s="29" t="s">
        <v>209</v>
      </c>
      <c r="AT127" s="21" t="s">
        <v>225</v>
      </c>
      <c r="AU127" s="21" t="s">
        <v>264</v>
      </c>
      <c r="AV127" s="21"/>
      <c r="AW127" s="21" t="s">
        <v>267</v>
      </c>
      <c r="AX127" s="21" t="s">
        <v>268</v>
      </c>
      <c r="AY127" s="30"/>
      <c r="AZ127" s="34"/>
      <c r="BA127" s="35" t="s">
        <v>209</v>
      </c>
      <c r="BB127" s="21" t="s">
        <v>225</v>
      </c>
      <c r="BC127" s="21" t="s">
        <v>264</v>
      </c>
      <c r="BD127" s="21"/>
      <c r="BE127" s="21" t="s">
        <v>267</v>
      </c>
      <c r="BF127" s="21" t="s">
        <v>268</v>
      </c>
      <c r="BG127" s="30"/>
      <c r="BH127" s="34"/>
    </row>
    <row r="128" spans="2:60">
      <c r="E128" s="23"/>
      <c r="F128" s="21"/>
      <c r="G128" s="21"/>
      <c r="H128" s="21"/>
      <c r="I128" s="21"/>
      <c r="J128" s="21"/>
      <c r="K128" s="21"/>
      <c r="L128" s="24"/>
      <c r="M128" s="23"/>
      <c r="N128" s="21"/>
      <c r="O128" s="21"/>
      <c r="P128" s="21"/>
      <c r="Q128" s="21"/>
      <c r="R128" s="21"/>
      <c r="S128" s="21"/>
      <c r="T128" s="24"/>
      <c r="U128" s="23"/>
      <c r="V128" s="21" t="s">
        <v>264</v>
      </c>
      <c r="W128" s="21" t="s">
        <v>201</v>
      </c>
      <c r="X128" s="21"/>
      <c r="Y128" s="21"/>
      <c r="Z128" s="21"/>
      <c r="AA128" s="21"/>
      <c r="AB128" s="24"/>
      <c r="AC128" s="23" t="s">
        <v>215</v>
      </c>
      <c r="AD128" s="21" t="s">
        <v>264</v>
      </c>
      <c r="AE128" s="21" t="s">
        <v>201</v>
      </c>
      <c r="AF128" s="21"/>
      <c r="AG128" s="21"/>
      <c r="AH128" s="21"/>
      <c r="AI128" s="21"/>
      <c r="AJ128" s="24"/>
      <c r="AK128" s="23" t="s">
        <v>215</v>
      </c>
      <c r="AL128" s="21" t="s">
        <v>264</v>
      </c>
      <c r="AM128" s="21" t="s">
        <v>201</v>
      </c>
      <c r="AN128" s="21"/>
      <c r="AO128" s="21"/>
      <c r="AP128" s="21"/>
      <c r="AQ128" s="21"/>
      <c r="AR128" s="24"/>
      <c r="AS128" s="23" t="s">
        <v>215</v>
      </c>
      <c r="AT128" s="21" t="s">
        <v>266</v>
      </c>
      <c r="AU128" s="21"/>
      <c r="AV128" s="21"/>
      <c r="AW128" s="21"/>
      <c r="AX128" s="21"/>
      <c r="AY128" s="21"/>
      <c r="AZ128" s="24"/>
      <c r="BA128" s="31" t="s">
        <v>215</v>
      </c>
      <c r="BB128" s="21" t="s">
        <v>266</v>
      </c>
      <c r="BC128" s="21"/>
      <c r="BD128" s="21"/>
      <c r="BE128" s="21"/>
      <c r="BF128" s="21"/>
      <c r="BG128" s="21"/>
      <c r="BH128" s="24"/>
    </row>
    <row r="129" spans="1:60">
      <c r="E129" s="23"/>
      <c r="F129" s="21"/>
      <c r="G129" s="21"/>
      <c r="H129" s="21"/>
      <c r="I129" s="21"/>
      <c r="J129" s="21"/>
      <c r="K129" s="21"/>
      <c r="L129" s="24"/>
      <c r="M129" s="23"/>
      <c r="N129" s="21"/>
      <c r="O129" s="21"/>
      <c r="P129" s="21"/>
      <c r="Q129" s="21"/>
      <c r="R129" s="21"/>
      <c r="S129" s="21"/>
      <c r="T129" s="24"/>
      <c r="U129" s="23"/>
      <c r="V129" s="21"/>
      <c r="W129" s="21"/>
      <c r="X129" s="21" t="s">
        <v>207</v>
      </c>
      <c r="Y129" s="21"/>
      <c r="Z129" s="21"/>
      <c r="AA129" s="21"/>
      <c r="AB129" s="24"/>
      <c r="AC129" s="23"/>
      <c r="AD129" s="21"/>
      <c r="AE129" s="21"/>
      <c r="AF129" s="21"/>
      <c r="AG129" s="21"/>
      <c r="AH129" s="21"/>
      <c r="AI129" s="21"/>
      <c r="AJ129" s="24"/>
      <c r="AK129" s="23"/>
      <c r="AL129" s="21"/>
      <c r="AM129" s="21"/>
      <c r="AN129" s="21" t="s">
        <v>224</v>
      </c>
      <c r="AO129" s="21"/>
      <c r="AP129" s="21"/>
      <c r="AQ129" s="21"/>
      <c r="AR129" s="24"/>
      <c r="AS129" s="23"/>
      <c r="AT129" s="21"/>
      <c r="AU129" s="21" t="s">
        <v>222</v>
      </c>
      <c r="AV129" s="21"/>
      <c r="AW129" s="21"/>
      <c r="AX129" s="21"/>
      <c r="AY129" s="21"/>
      <c r="AZ129" s="24"/>
      <c r="BA129" s="31" t="s">
        <v>226</v>
      </c>
      <c r="BB129" s="21"/>
      <c r="BC129" s="21"/>
      <c r="BD129" s="21"/>
      <c r="BE129" s="21"/>
      <c r="BF129" s="21"/>
      <c r="BG129" s="21"/>
      <c r="BH129" s="24"/>
    </row>
    <row r="130" spans="1:60">
      <c r="E130" s="23"/>
      <c r="F130" s="21"/>
      <c r="G130" s="21"/>
      <c r="H130" s="21"/>
      <c r="I130" s="21"/>
      <c r="J130" s="21"/>
      <c r="K130" s="21"/>
      <c r="L130" s="24"/>
      <c r="M130" s="23"/>
      <c r="N130" s="21"/>
      <c r="O130" s="21"/>
      <c r="P130" s="21"/>
      <c r="Q130" s="21"/>
      <c r="R130" s="21"/>
      <c r="S130" s="21"/>
      <c r="T130" s="24"/>
      <c r="U130" s="23"/>
      <c r="V130" s="21"/>
      <c r="W130" s="21"/>
      <c r="X130" s="21"/>
      <c r="Y130" s="21" t="s">
        <v>203</v>
      </c>
      <c r="Z130" s="21"/>
      <c r="AA130" s="21"/>
      <c r="AB130" s="24"/>
      <c r="AC130" s="23"/>
      <c r="AD130" s="21"/>
      <c r="AE130" s="21"/>
      <c r="AF130" s="21"/>
      <c r="AG130" s="21"/>
      <c r="AH130" s="21"/>
      <c r="AI130" s="21"/>
      <c r="AJ130" s="24"/>
      <c r="AK130" s="23"/>
      <c r="AL130" s="21"/>
      <c r="AM130" s="21"/>
      <c r="AN130" s="21"/>
      <c r="AO130" s="21"/>
      <c r="AP130" s="21"/>
      <c r="AQ130" s="21"/>
      <c r="AR130" s="24"/>
      <c r="AS130" s="23"/>
      <c r="AT130" s="21"/>
      <c r="AU130" s="21"/>
      <c r="AV130" s="21" t="s">
        <v>223</v>
      </c>
      <c r="AW130" s="21"/>
      <c r="AX130" s="21"/>
      <c r="AY130" s="21"/>
      <c r="AZ130" s="24"/>
      <c r="BA130" s="31"/>
      <c r="BB130" s="21"/>
      <c r="BC130" s="21"/>
      <c r="BD130" s="21"/>
      <c r="BE130" s="21"/>
      <c r="BF130" s="21"/>
      <c r="BG130" s="21"/>
      <c r="BH130" s="24"/>
    </row>
    <row r="131" spans="1:60">
      <c r="E131" s="36"/>
      <c r="F131" s="37"/>
      <c r="G131" s="37"/>
      <c r="H131" s="37"/>
      <c r="I131" s="37"/>
      <c r="J131" s="37"/>
      <c r="K131" s="37"/>
      <c r="L131" s="38"/>
      <c r="M131" s="36"/>
      <c r="N131" s="37"/>
      <c r="O131" s="37"/>
      <c r="P131" s="37"/>
      <c r="Q131" s="37"/>
      <c r="R131" s="37"/>
      <c r="S131" s="37"/>
      <c r="T131" s="38"/>
      <c r="U131" s="36"/>
      <c r="V131" s="37"/>
      <c r="W131" s="37"/>
      <c r="X131" s="37"/>
      <c r="Y131" s="37"/>
      <c r="Z131" s="37"/>
      <c r="AA131" s="37"/>
      <c r="AB131" s="38"/>
      <c r="AC131" s="23"/>
      <c r="AD131" s="21"/>
      <c r="AE131" s="21"/>
      <c r="AF131" s="21"/>
      <c r="AG131" s="21"/>
      <c r="AH131" s="21"/>
      <c r="AI131" s="21"/>
      <c r="AJ131" s="24"/>
      <c r="AK131" s="23"/>
      <c r="AL131" s="21"/>
      <c r="AM131" s="21"/>
      <c r="AN131" s="21"/>
      <c r="AO131" s="21"/>
      <c r="AP131" s="21"/>
      <c r="AQ131" s="21"/>
      <c r="AR131" s="24"/>
      <c r="AS131" s="23"/>
      <c r="AT131" s="21"/>
      <c r="AU131" s="21"/>
      <c r="AV131" s="21"/>
      <c r="AW131" s="21"/>
      <c r="AX131" s="21"/>
      <c r="AY131" s="21"/>
      <c r="AZ131" s="24"/>
      <c r="BA131" s="31"/>
      <c r="BB131" s="21"/>
      <c r="BC131" s="21"/>
      <c r="BD131" s="21"/>
      <c r="BE131" s="21"/>
      <c r="BF131" s="21"/>
      <c r="BG131" s="21"/>
      <c r="BH131" s="24"/>
    </row>
    <row r="132" spans="1:60">
      <c r="A132" t="s">
        <v>158</v>
      </c>
      <c r="B132" t="s">
        <v>134</v>
      </c>
      <c r="C132" t="s">
        <v>160</v>
      </c>
      <c r="E132" s="44" t="s">
        <v>175</v>
      </c>
      <c r="F132" s="44"/>
      <c r="G132" s="44"/>
      <c r="H132" s="44"/>
      <c r="I132" s="44"/>
      <c r="J132" s="44"/>
      <c r="K132" s="44"/>
      <c r="L132" s="44"/>
      <c r="M132" s="44" t="s">
        <v>179</v>
      </c>
      <c r="N132" s="44"/>
      <c r="O132" s="44"/>
      <c r="P132" s="44"/>
      <c r="Q132" s="44"/>
      <c r="R132" s="44"/>
      <c r="S132" s="44"/>
      <c r="T132" s="44"/>
      <c r="U132" s="44" t="s">
        <v>187</v>
      </c>
      <c r="V132" s="44"/>
      <c r="W132" s="44"/>
      <c r="X132" s="44"/>
      <c r="Y132" s="44"/>
      <c r="Z132" s="44"/>
      <c r="AA132" s="44"/>
      <c r="AB132" s="44"/>
      <c r="AC132" s="23"/>
      <c r="AD132" s="21"/>
      <c r="AE132" s="21"/>
      <c r="AF132" s="21"/>
      <c r="AG132" s="21"/>
      <c r="AH132" s="21"/>
      <c r="AI132" s="21"/>
      <c r="AJ132" s="24"/>
      <c r="AK132" s="23"/>
      <c r="AL132" s="21"/>
      <c r="AM132" s="21"/>
      <c r="AN132" s="21"/>
      <c r="AO132" s="21"/>
      <c r="AP132" s="21"/>
      <c r="AQ132" s="21"/>
      <c r="AR132" s="24"/>
      <c r="AS132" s="23"/>
      <c r="AT132" s="21"/>
      <c r="AU132" s="21"/>
      <c r="AV132" s="21"/>
      <c r="AW132" s="21"/>
      <c r="AX132" s="21"/>
      <c r="AY132" s="21"/>
      <c r="AZ132" s="24"/>
      <c r="BA132" s="31"/>
      <c r="BB132" s="21"/>
      <c r="BC132" s="21"/>
      <c r="BD132" s="21"/>
      <c r="BE132" s="21"/>
      <c r="BF132" s="21"/>
      <c r="BG132" s="21"/>
      <c r="BH132" s="24"/>
    </row>
    <row r="133" spans="1:60">
      <c r="A133" t="s">
        <v>159</v>
      </c>
      <c r="E133" s="29" t="s">
        <v>200</v>
      </c>
      <c r="F133" s="21" t="s">
        <v>264</v>
      </c>
      <c r="G133" s="21" t="s">
        <v>201</v>
      </c>
      <c r="H133" s="21" t="s">
        <v>202</v>
      </c>
      <c r="I133" s="21" t="s">
        <v>203</v>
      </c>
      <c r="J133" s="30"/>
      <c r="K133" s="30"/>
      <c r="L133" s="34"/>
      <c r="M133" s="29" t="s">
        <v>200</v>
      </c>
      <c r="N133" s="21" t="s">
        <v>264</v>
      </c>
      <c r="O133" s="21" t="s">
        <v>201</v>
      </c>
      <c r="P133" s="30"/>
      <c r="Q133" s="30"/>
      <c r="R133" s="30"/>
      <c r="S133" s="30"/>
      <c r="T133" s="34"/>
      <c r="U133" s="29" t="s">
        <v>227</v>
      </c>
      <c r="V133" s="30"/>
      <c r="W133" s="30"/>
      <c r="X133" s="30"/>
      <c r="Y133" s="30"/>
      <c r="Z133" s="30"/>
      <c r="AA133" s="30"/>
      <c r="AB133" s="34"/>
      <c r="AC133" s="23"/>
      <c r="AD133" s="21"/>
      <c r="AE133" s="21"/>
      <c r="AF133" s="21"/>
      <c r="AG133" s="21"/>
      <c r="AH133" s="21"/>
      <c r="AI133" s="21"/>
      <c r="AJ133" s="24"/>
      <c r="AK133" s="23"/>
      <c r="AL133" s="21"/>
      <c r="AM133" s="21"/>
      <c r="AN133" s="21"/>
      <c r="AO133" s="21"/>
      <c r="AP133" s="21"/>
      <c r="AQ133" s="21"/>
      <c r="AR133" s="24"/>
      <c r="AS133" s="23"/>
      <c r="AT133" s="21"/>
      <c r="AU133" s="21"/>
      <c r="AV133" s="21"/>
      <c r="AW133" s="21"/>
      <c r="AX133" s="21"/>
      <c r="AY133" s="21"/>
      <c r="AZ133" s="24"/>
      <c r="BA133" s="31"/>
      <c r="BB133" s="21"/>
      <c r="BC133" s="21"/>
      <c r="BD133" s="21"/>
      <c r="BE133" s="21"/>
      <c r="BF133" s="21"/>
      <c r="BG133" s="21"/>
      <c r="BH133" s="24"/>
    </row>
    <row r="134" spans="1:60">
      <c r="E134" s="23"/>
      <c r="F134" s="21"/>
      <c r="G134" s="21"/>
      <c r="H134" s="21"/>
      <c r="I134" s="21"/>
      <c r="J134" s="21"/>
      <c r="K134" s="21"/>
      <c r="L134" s="24"/>
      <c r="M134" s="23"/>
      <c r="N134" s="21"/>
      <c r="O134" s="21"/>
      <c r="P134" s="21"/>
      <c r="Q134" s="21"/>
      <c r="R134" s="21"/>
      <c r="S134" s="21"/>
      <c r="T134" s="24"/>
      <c r="U134" s="23"/>
      <c r="V134" s="21" t="s">
        <v>264</v>
      </c>
      <c r="W134" s="21" t="s">
        <v>221</v>
      </c>
      <c r="X134" s="21"/>
      <c r="Y134" s="21"/>
      <c r="Z134" s="21"/>
      <c r="AA134" s="21"/>
      <c r="AB134" s="24"/>
      <c r="AC134" s="23"/>
      <c r="AD134" s="21"/>
      <c r="AE134" s="21"/>
      <c r="AF134" s="21"/>
      <c r="AG134" s="21"/>
      <c r="AH134" s="21"/>
      <c r="AI134" s="21"/>
      <c r="AJ134" s="24"/>
      <c r="AK134" s="23"/>
      <c r="AL134" s="21"/>
      <c r="AM134" s="21"/>
      <c r="AN134" s="21"/>
      <c r="AO134" s="21"/>
      <c r="AP134" s="21"/>
      <c r="AQ134" s="21"/>
      <c r="AR134" s="24"/>
      <c r="AS134" s="23"/>
      <c r="AT134" s="21"/>
      <c r="AU134" s="21"/>
      <c r="AV134" s="21"/>
      <c r="AW134" s="21"/>
      <c r="AX134" s="21"/>
      <c r="AY134" s="21"/>
      <c r="AZ134" s="24"/>
      <c r="BA134" s="31"/>
      <c r="BB134" s="21"/>
      <c r="BC134" s="21"/>
      <c r="BD134" s="21"/>
      <c r="BE134" s="21"/>
      <c r="BF134" s="21"/>
      <c r="BG134" s="21"/>
      <c r="BH134" s="24"/>
    </row>
    <row r="135" spans="1:60">
      <c r="E135" s="23"/>
      <c r="F135" s="21"/>
      <c r="G135" s="21"/>
      <c r="H135" s="21"/>
      <c r="I135" s="21"/>
      <c r="J135" s="21"/>
      <c r="K135" s="21"/>
      <c r="L135" s="24"/>
      <c r="M135" s="23"/>
      <c r="N135" s="21"/>
      <c r="O135" s="21"/>
      <c r="P135" s="21"/>
      <c r="Q135" s="21"/>
      <c r="R135" s="21"/>
      <c r="S135" s="21"/>
      <c r="T135" s="24"/>
      <c r="U135" s="23"/>
      <c r="V135" s="21"/>
      <c r="W135" s="21"/>
      <c r="X135" s="21" t="s">
        <v>222</v>
      </c>
      <c r="Y135" s="21" t="s">
        <v>228</v>
      </c>
      <c r="Z135" s="21"/>
      <c r="AA135" s="21"/>
      <c r="AB135" s="24"/>
      <c r="AC135" s="23"/>
      <c r="AD135" s="21"/>
      <c r="AE135" s="21"/>
      <c r="AF135" s="21"/>
      <c r="AG135" s="21"/>
      <c r="AH135" s="21"/>
      <c r="AI135" s="21"/>
      <c r="AJ135" s="24"/>
      <c r="AK135" s="23"/>
      <c r="AL135" s="21"/>
      <c r="AM135" s="21"/>
      <c r="AN135" s="21"/>
      <c r="AO135" s="21"/>
      <c r="AP135" s="21"/>
      <c r="AQ135" s="21"/>
      <c r="AR135" s="24"/>
      <c r="AS135" s="23"/>
      <c r="AT135" s="21"/>
      <c r="AU135" s="21"/>
      <c r="AV135" s="21"/>
      <c r="AW135" s="21"/>
      <c r="AX135" s="21"/>
      <c r="AY135" s="21"/>
      <c r="AZ135" s="24"/>
      <c r="BA135" s="31"/>
      <c r="BB135" s="21"/>
      <c r="BC135" s="21"/>
      <c r="BD135" s="21"/>
      <c r="BE135" s="21"/>
      <c r="BF135" s="21"/>
      <c r="BG135" s="21"/>
      <c r="BH135" s="24"/>
    </row>
    <row r="136" spans="1:60">
      <c r="E136" s="23"/>
      <c r="F136" s="21"/>
      <c r="G136" s="21"/>
      <c r="H136" s="21"/>
      <c r="I136" s="21"/>
      <c r="J136" s="21"/>
      <c r="K136" s="21"/>
      <c r="L136" s="24"/>
      <c r="M136" s="23"/>
      <c r="N136" s="21"/>
      <c r="O136" s="21"/>
      <c r="P136" s="21"/>
      <c r="Q136" s="21"/>
      <c r="R136" s="21"/>
      <c r="S136" s="21"/>
      <c r="T136" s="24"/>
      <c r="U136" s="23"/>
      <c r="V136" s="21"/>
      <c r="W136" s="21"/>
      <c r="X136" s="21"/>
      <c r="Y136" s="21" t="s">
        <v>223</v>
      </c>
      <c r="Z136" s="21"/>
      <c r="AA136" s="21"/>
      <c r="AB136" s="24"/>
      <c r="AC136" s="23"/>
      <c r="AD136" s="21"/>
      <c r="AE136" s="21"/>
      <c r="AF136" s="21"/>
      <c r="AG136" s="21"/>
      <c r="AH136" s="21"/>
      <c r="AI136" s="21"/>
      <c r="AJ136" s="24"/>
      <c r="AK136" s="23"/>
      <c r="AL136" s="21"/>
      <c r="AM136" s="21"/>
      <c r="AN136" s="21"/>
      <c r="AO136" s="21"/>
      <c r="AP136" s="21"/>
      <c r="AQ136" s="21"/>
      <c r="AR136" s="24"/>
      <c r="AS136" s="23"/>
      <c r="AT136" s="21"/>
      <c r="AU136" s="21"/>
      <c r="AV136" s="21"/>
      <c r="AW136" s="21"/>
      <c r="AX136" s="21"/>
      <c r="AY136" s="21"/>
      <c r="AZ136" s="24"/>
      <c r="BA136" s="31"/>
      <c r="BB136" s="21"/>
      <c r="BC136" s="21"/>
      <c r="BD136" s="21"/>
      <c r="BE136" s="21"/>
      <c r="BF136" s="21"/>
      <c r="BG136" s="21"/>
      <c r="BH136" s="24"/>
    </row>
    <row r="137" spans="1:60">
      <c r="E137" s="36"/>
      <c r="F137" s="37"/>
      <c r="G137" s="37"/>
      <c r="H137" s="37"/>
      <c r="I137" s="37"/>
      <c r="J137" s="37"/>
      <c r="K137" s="37"/>
      <c r="L137" s="38"/>
      <c r="M137" s="36"/>
      <c r="N137" s="37"/>
      <c r="O137" s="37"/>
      <c r="P137" s="37"/>
      <c r="Q137" s="37"/>
      <c r="R137" s="37"/>
      <c r="S137" s="37"/>
      <c r="T137" s="38"/>
      <c r="U137" s="36"/>
      <c r="V137" s="37"/>
      <c r="W137" s="37"/>
      <c r="X137" s="37"/>
      <c r="Y137" s="37"/>
      <c r="Z137" s="37"/>
      <c r="AA137" s="37"/>
      <c r="AB137" s="38"/>
      <c r="AC137" s="36"/>
      <c r="AD137" s="37"/>
      <c r="AE137" s="37"/>
      <c r="AF137" s="37"/>
      <c r="AG137" s="37"/>
      <c r="AH137" s="37"/>
      <c r="AI137" s="37"/>
      <c r="AJ137" s="38"/>
      <c r="AK137" s="23"/>
      <c r="AL137" s="21"/>
      <c r="AM137" s="21"/>
      <c r="AN137" s="21"/>
      <c r="AO137" s="21"/>
      <c r="AP137" s="21"/>
      <c r="AQ137" s="21"/>
      <c r="AR137" s="24"/>
      <c r="AS137" s="23"/>
      <c r="AT137" s="21"/>
      <c r="AU137" s="21"/>
      <c r="AV137" s="21"/>
      <c r="AW137" s="21"/>
      <c r="AX137" s="21"/>
      <c r="AY137" s="21"/>
      <c r="AZ137" s="24"/>
      <c r="BA137" s="31"/>
      <c r="BB137" s="21"/>
      <c r="BC137" s="21"/>
      <c r="BD137" s="21"/>
      <c r="BE137" s="21"/>
      <c r="BF137" s="21"/>
      <c r="BG137" s="21"/>
      <c r="BH137" s="24"/>
    </row>
    <row r="138" spans="1:60">
      <c r="B138" t="s">
        <v>135</v>
      </c>
      <c r="C138" t="s">
        <v>161</v>
      </c>
      <c r="E138" s="44" t="s">
        <v>175</v>
      </c>
      <c r="F138" s="44"/>
      <c r="G138" s="44"/>
      <c r="H138" s="44"/>
      <c r="I138" s="44"/>
      <c r="J138" s="44"/>
      <c r="K138" s="44"/>
      <c r="L138" s="44"/>
      <c r="M138" s="44" t="s">
        <v>179</v>
      </c>
      <c r="N138" s="44"/>
      <c r="O138" s="44"/>
      <c r="P138" s="44"/>
      <c r="Q138" s="44"/>
      <c r="R138" s="44"/>
      <c r="S138" s="44"/>
      <c r="T138" s="44"/>
      <c r="U138" s="44" t="s">
        <v>179</v>
      </c>
      <c r="V138" s="44"/>
      <c r="W138" s="44"/>
      <c r="X138" s="44"/>
      <c r="Y138" s="44"/>
      <c r="Z138" s="44"/>
      <c r="AA138" s="44"/>
      <c r="AB138" s="44"/>
      <c r="AC138" s="44" t="s">
        <v>176</v>
      </c>
      <c r="AD138" s="44"/>
      <c r="AE138" s="44"/>
      <c r="AF138" s="44"/>
      <c r="AG138" s="44"/>
      <c r="AH138" s="44"/>
      <c r="AI138" s="44"/>
      <c r="AJ138" s="44"/>
      <c r="AK138" s="23"/>
      <c r="AL138" s="21"/>
      <c r="AM138" s="21"/>
      <c r="AN138" s="21"/>
      <c r="AO138" s="21"/>
      <c r="AP138" s="21"/>
      <c r="AQ138" s="21"/>
      <c r="AR138" s="24"/>
      <c r="AS138" s="23"/>
      <c r="AT138" s="21"/>
      <c r="AU138" s="21"/>
      <c r="AV138" s="21"/>
      <c r="AW138" s="21"/>
      <c r="AX138" s="21"/>
      <c r="AY138" s="21"/>
      <c r="AZ138" s="24"/>
      <c r="BA138" s="31"/>
      <c r="BB138" s="21"/>
      <c r="BC138" s="21"/>
      <c r="BD138" s="21"/>
      <c r="BE138" s="21"/>
      <c r="BF138" s="21"/>
      <c r="BG138" s="21"/>
      <c r="BH138" s="24"/>
    </row>
    <row r="139" spans="1:60">
      <c r="E139" s="29" t="s">
        <v>200</v>
      </c>
      <c r="F139" s="21" t="s">
        <v>264</v>
      </c>
      <c r="G139" s="21" t="s">
        <v>201</v>
      </c>
      <c r="H139" s="21" t="s">
        <v>202</v>
      </c>
      <c r="I139" s="21" t="s">
        <v>203</v>
      </c>
      <c r="J139" s="30"/>
      <c r="K139" s="30"/>
      <c r="L139" s="34"/>
      <c r="M139" s="29" t="s">
        <v>200</v>
      </c>
      <c r="N139" s="21" t="s">
        <v>264</v>
      </c>
      <c r="O139" s="21" t="s">
        <v>201</v>
      </c>
      <c r="P139" s="30"/>
      <c r="Q139" s="30"/>
      <c r="R139" s="30"/>
      <c r="S139" s="30"/>
      <c r="T139" s="34"/>
      <c r="U139" s="29" t="s">
        <v>227</v>
      </c>
      <c r="V139" s="30"/>
      <c r="W139" s="30"/>
      <c r="X139" s="30"/>
      <c r="Y139" s="30"/>
      <c r="Z139" s="30"/>
      <c r="AA139" s="30"/>
      <c r="AB139" s="34"/>
      <c r="AC139" s="29" t="s">
        <v>227</v>
      </c>
      <c r="AD139" s="30"/>
      <c r="AE139" s="30"/>
      <c r="AF139" s="30"/>
      <c r="AG139" s="30"/>
      <c r="AH139" s="30"/>
      <c r="AI139" s="30"/>
      <c r="AJ139" s="34"/>
      <c r="AK139" s="23"/>
      <c r="AL139" s="21"/>
      <c r="AM139" s="21"/>
      <c r="AN139" s="21"/>
      <c r="AO139" s="21"/>
      <c r="AP139" s="21"/>
      <c r="AQ139" s="21"/>
      <c r="AR139" s="24"/>
      <c r="AS139" s="23"/>
      <c r="AT139" s="21"/>
      <c r="AU139" s="21"/>
      <c r="AV139" s="21"/>
      <c r="AW139" s="21"/>
      <c r="AX139" s="21"/>
      <c r="AY139" s="21"/>
      <c r="AZ139" s="24"/>
      <c r="BA139" s="31"/>
      <c r="BB139" s="21"/>
      <c r="BC139" s="21"/>
      <c r="BD139" s="21"/>
      <c r="BE139" s="21"/>
      <c r="BF139" s="21"/>
      <c r="BG139" s="21"/>
      <c r="BH139" s="24"/>
    </row>
    <row r="140" spans="1:60">
      <c r="E140" s="23"/>
      <c r="F140" s="21"/>
      <c r="G140" s="21"/>
      <c r="H140" s="21"/>
      <c r="I140" s="21"/>
      <c r="J140" s="21"/>
      <c r="K140" s="21"/>
      <c r="L140" s="24"/>
      <c r="M140" s="23"/>
      <c r="N140" s="21"/>
      <c r="O140" s="21"/>
      <c r="P140" s="21"/>
      <c r="Q140" s="21"/>
      <c r="R140" s="21"/>
      <c r="S140" s="21"/>
      <c r="T140" s="24"/>
      <c r="U140" s="23"/>
      <c r="V140" s="21" t="s">
        <v>264</v>
      </c>
      <c r="W140" s="21" t="s">
        <v>201</v>
      </c>
      <c r="X140" s="21"/>
      <c r="Y140" s="21"/>
      <c r="Z140" s="21"/>
      <c r="AA140" s="21"/>
      <c r="AB140" s="24"/>
      <c r="AC140" s="23"/>
      <c r="AD140" s="21" t="s">
        <v>264</v>
      </c>
      <c r="AE140" s="21" t="s">
        <v>201</v>
      </c>
      <c r="AF140" s="21"/>
      <c r="AG140" s="21"/>
      <c r="AH140" s="21"/>
      <c r="AI140" s="21"/>
      <c r="AJ140" s="24"/>
      <c r="AK140" s="23"/>
      <c r="AL140" s="21"/>
      <c r="AM140" s="21"/>
      <c r="AN140" s="21"/>
      <c r="AO140" s="21"/>
      <c r="AP140" s="21"/>
      <c r="AQ140" s="21"/>
      <c r="AR140" s="24"/>
      <c r="AS140" s="23"/>
      <c r="AT140" s="21"/>
      <c r="AU140" s="21"/>
      <c r="AV140" s="21"/>
      <c r="AW140" s="21"/>
      <c r="AX140" s="21"/>
      <c r="AY140" s="21"/>
      <c r="AZ140" s="24"/>
      <c r="BA140" s="31"/>
      <c r="BB140" s="21"/>
      <c r="BC140" s="21"/>
      <c r="BD140" s="21"/>
      <c r="BE140" s="21"/>
      <c r="BF140" s="21"/>
      <c r="BG140" s="21"/>
      <c r="BH140" s="24"/>
    </row>
    <row r="141" spans="1:60">
      <c r="E141" s="23"/>
      <c r="F141" s="21"/>
      <c r="G141" s="21"/>
      <c r="H141" s="21"/>
      <c r="I141" s="21"/>
      <c r="J141" s="21"/>
      <c r="K141" s="21"/>
      <c r="L141" s="24"/>
      <c r="M141" s="23"/>
      <c r="N141" s="21"/>
      <c r="O141" s="21"/>
      <c r="P141" s="21"/>
      <c r="Q141" s="21"/>
      <c r="R141" s="21"/>
      <c r="S141" s="21"/>
      <c r="T141" s="24"/>
      <c r="U141" s="23"/>
      <c r="V141" s="21"/>
      <c r="W141" s="21"/>
      <c r="X141" s="21"/>
      <c r="Y141" s="21"/>
      <c r="Z141" s="21"/>
      <c r="AA141" s="21"/>
      <c r="AB141" s="24"/>
      <c r="AC141" s="23"/>
      <c r="AD141" s="21"/>
      <c r="AE141" s="21"/>
      <c r="AF141" s="21" t="s">
        <v>204</v>
      </c>
      <c r="AG141" s="21"/>
      <c r="AH141" s="21"/>
      <c r="AI141" s="21"/>
      <c r="AJ141" s="24"/>
      <c r="AK141" s="23"/>
      <c r="AL141" s="21"/>
      <c r="AM141" s="21"/>
      <c r="AN141" s="21"/>
      <c r="AO141" s="21"/>
      <c r="AP141" s="21"/>
      <c r="AQ141" s="21"/>
      <c r="AR141" s="24"/>
      <c r="AS141" s="23"/>
      <c r="AT141" s="21"/>
      <c r="AU141" s="21"/>
      <c r="AV141" s="21"/>
      <c r="AW141" s="21"/>
      <c r="AX141" s="21"/>
      <c r="AY141" s="21"/>
      <c r="AZ141" s="24"/>
      <c r="BA141" s="31"/>
      <c r="BB141" s="21"/>
      <c r="BC141" s="21"/>
      <c r="BD141" s="21"/>
      <c r="BE141" s="21"/>
      <c r="BF141" s="21"/>
      <c r="BG141" s="21"/>
      <c r="BH141" s="24"/>
    </row>
    <row r="142" spans="1:60">
      <c r="E142" s="23"/>
      <c r="F142" s="21"/>
      <c r="G142" s="21"/>
      <c r="H142" s="21"/>
      <c r="I142" s="21"/>
      <c r="J142" s="21"/>
      <c r="K142" s="21"/>
      <c r="L142" s="24"/>
      <c r="M142" s="23"/>
      <c r="N142" s="21"/>
      <c r="O142" s="21"/>
      <c r="P142" s="21"/>
      <c r="Q142" s="21"/>
      <c r="R142" s="21"/>
      <c r="S142" s="21"/>
      <c r="T142" s="24"/>
      <c r="U142" s="23"/>
      <c r="V142" s="21"/>
      <c r="W142" s="21"/>
      <c r="X142" s="21"/>
      <c r="Y142" s="21" t="s">
        <v>228</v>
      </c>
      <c r="Z142" s="21"/>
      <c r="AA142" s="21"/>
      <c r="AB142" s="24"/>
      <c r="AC142" s="23"/>
      <c r="AD142" s="21"/>
      <c r="AE142" s="21"/>
      <c r="AF142" s="21"/>
      <c r="AG142" s="21"/>
      <c r="AH142" s="21"/>
      <c r="AI142" s="21"/>
      <c r="AJ142" s="24"/>
      <c r="AK142" s="23"/>
      <c r="AL142" s="21"/>
      <c r="AM142" s="21"/>
      <c r="AN142" s="21"/>
      <c r="AO142" s="21"/>
      <c r="AP142" s="21"/>
      <c r="AQ142" s="21"/>
      <c r="AR142" s="24"/>
      <c r="AS142" s="23"/>
      <c r="AT142" s="21"/>
      <c r="AU142" s="21"/>
      <c r="AV142" s="21"/>
      <c r="AW142" s="21"/>
      <c r="AX142" s="21"/>
      <c r="AY142" s="21"/>
      <c r="AZ142" s="24"/>
      <c r="BA142" s="31"/>
      <c r="BB142" s="21"/>
      <c r="BC142" s="21"/>
      <c r="BD142" s="21"/>
      <c r="BE142" s="21"/>
      <c r="BF142" s="21"/>
      <c r="BG142" s="21"/>
      <c r="BH142" s="24"/>
    </row>
    <row r="143" spans="1:60">
      <c r="E143" s="36"/>
      <c r="F143" s="37"/>
      <c r="G143" s="37"/>
      <c r="H143" s="37"/>
      <c r="I143" s="37"/>
      <c r="J143" s="37"/>
      <c r="K143" s="37"/>
      <c r="L143" s="38"/>
      <c r="M143" s="36"/>
      <c r="N143" s="37"/>
      <c r="O143" s="37"/>
      <c r="P143" s="37"/>
      <c r="Q143" s="37"/>
      <c r="R143" s="37"/>
      <c r="S143" s="37"/>
      <c r="T143" s="38"/>
      <c r="U143" s="36"/>
      <c r="V143" s="37"/>
      <c r="W143" s="37"/>
      <c r="X143" s="37"/>
      <c r="Y143" s="37"/>
      <c r="Z143" s="37"/>
      <c r="AA143" s="37"/>
      <c r="AB143" s="38"/>
      <c r="AC143" s="36"/>
      <c r="AD143" s="37"/>
      <c r="AE143" s="37"/>
      <c r="AF143" s="37"/>
      <c r="AG143" s="37"/>
      <c r="AH143" s="37"/>
      <c r="AI143" s="37"/>
      <c r="AJ143" s="38"/>
      <c r="AK143" s="36"/>
      <c r="AL143" s="37"/>
      <c r="AM143" s="37"/>
      <c r="AN143" s="37"/>
      <c r="AO143" s="37"/>
      <c r="AP143" s="37"/>
      <c r="AQ143" s="37"/>
      <c r="AR143" s="38"/>
      <c r="AS143" s="36"/>
      <c r="AT143" s="37"/>
      <c r="AU143" s="37"/>
      <c r="AV143" s="37"/>
      <c r="AW143" s="37"/>
      <c r="AX143" s="37"/>
      <c r="AY143" s="37"/>
      <c r="AZ143" s="38"/>
      <c r="BA143" s="31"/>
      <c r="BB143" s="21"/>
      <c r="BC143" s="21"/>
      <c r="BD143" s="21"/>
      <c r="BE143" s="21"/>
      <c r="BF143" s="21"/>
      <c r="BG143" s="21"/>
      <c r="BH143" s="24"/>
    </row>
    <row r="144" spans="1:60">
      <c r="B144" t="s">
        <v>136</v>
      </c>
      <c r="C144" t="s">
        <v>162</v>
      </c>
      <c r="E144" s="44" t="s">
        <v>175</v>
      </c>
      <c r="F144" s="44"/>
      <c r="G144" s="44"/>
      <c r="H144" s="44"/>
      <c r="I144" s="44"/>
      <c r="J144" s="44"/>
      <c r="K144" s="44"/>
      <c r="L144" s="44"/>
      <c r="M144" s="44" t="s">
        <v>178</v>
      </c>
      <c r="N144" s="44"/>
      <c r="O144" s="44"/>
      <c r="P144" s="44"/>
      <c r="Q144" s="44"/>
      <c r="R144" s="44"/>
      <c r="S144" s="44"/>
      <c r="T144" s="44"/>
      <c r="U144" s="44" t="s">
        <v>179</v>
      </c>
      <c r="V144" s="44"/>
      <c r="W144" s="44"/>
      <c r="X144" s="44"/>
      <c r="Y144" s="44"/>
      <c r="Z144" s="44"/>
      <c r="AA144" s="44"/>
      <c r="AB144" s="44"/>
      <c r="AC144" s="44" t="s">
        <v>191</v>
      </c>
      <c r="AD144" s="44"/>
      <c r="AE144" s="44"/>
      <c r="AF144" s="44"/>
      <c r="AG144" s="44"/>
      <c r="AH144" s="44"/>
      <c r="AI144" s="44"/>
      <c r="AJ144" s="44"/>
      <c r="AK144" s="44" t="s">
        <v>192</v>
      </c>
      <c r="AL144" s="44"/>
      <c r="AM144" s="44"/>
      <c r="AN144" s="44"/>
      <c r="AO144" s="44"/>
      <c r="AP144" s="44"/>
      <c r="AQ144" s="44"/>
      <c r="AR144" s="44"/>
      <c r="AS144" s="44" t="s">
        <v>177</v>
      </c>
      <c r="AT144" s="44"/>
      <c r="AU144" s="44"/>
      <c r="AV144" s="44"/>
      <c r="AW144" s="44"/>
      <c r="AX144" s="44"/>
      <c r="AY144" s="44"/>
      <c r="AZ144" s="44"/>
      <c r="BA144" s="31"/>
      <c r="BB144" s="21"/>
      <c r="BC144" s="21"/>
      <c r="BD144" s="21"/>
      <c r="BE144" s="21"/>
      <c r="BF144" s="21"/>
      <c r="BG144" s="21"/>
      <c r="BH144" s="24"/>
    </row>
    <row r="145" spans="2:60">
      <c r="E145" s="29" t="s">
        <v>200</v>
      </c>
      <c r="F145" s="21" t="s">
        <v>264</v>
      </c>
      <c r="G145" s="21" t="s">
        <v>201</v>
      </c>
      <c r="H145" s="21" t="s">
        <v>202</v>
      </c>
      <c r="I145" s="21" t="s">
        <v>203</v>
      </c>
      <c r="J145" s="30"/>
      <c r="K145" s="30"/>
      <c r="L145" s="34"/>
      <c r="M145" s="29" t="s">
        <v>200</v>
      </c>
      <c r="N145" s="21" t="s">
        <v>264</v>
      </c>
      <c r="O145" s="21" t="s">
        <v>201</v>
      </c>
      <c r="P145" s="21" t="s">
        <v>205</v>
      </c>
      <c r="Q145" s="21" t="s">
        <v>203</v>
      </c>
      <c r="R145" s="30"/>
      <c r="S145" s="30"/>
      <c r="T145" s="34"/>
      <c r="U145" s="29" t="s">
        <v>227</v>
      </c>
      <c r="V145" s="30"/>
      <c r="W145" s="30"/>
      <c r="X145" s="30"/>
      <c r="Y145" s="30"/>
      <c r="Z145" s="30"/>
      <c r="AA145" s="30"/>
      <c r="AB145" s="34"/>
      <c r="AC145" s="29" t="s">
        <v>227</v>
      </c>
      <c r="AD145" s="30" t="s">
        <v>266</v>
      </c>
      <c r="AE145" s="30" t="s">
        <v>264</v>
      </c>
      <c r="AF145" s="30"/>
      <c r="AG145" s="30" t="s">
        <v>267</v>
      </c>
      <c r="AH145" s="30" t="s">
        <v>268</v>
      </c>
      <c r="AI145" s="30"/>
      <c r="AJ145" s="34"/>
      <c r="AK145" s="29" t="s">
        <v>227</v>
      </c>
      <c r="AL145" s="30" t="s">
        <v>266</v>
      </c>
      <c r="AM145" s="30" t="s">
        <v>264</v>
      </c>
      <c r="AN145" s="30"/>
      <c r="AO145" s="30" t="s">
        <v>267</v>
      </c>
      <c r="AP145" s="30" t="s">
        <v>268</v>
      </c>
      <c r="AQ145" s="30"/>
      <c r="AR145" s="34"/>
      <c r="AS145" s="29" t="s">
        <v>200</v>
      </c>
      <c r="AT145" s="30"/>
      <c r="AU145" s="30"/>
      <c r="AV145" s="30"/>
      <c r="AW145" s="30"/>
      <c r="AX145" s="30"/>
      <c r="AY145" s="30"/>
      <c r="AZ145" s="34"/>
      <c r="BA145" s="31"/>
      <c r="BB145" s="21"/>
      <c r="BC145" s="21"/>
      <c r="BD145" s="21"/>
      <c r="BE145" s="21"/>
      <c r="BF145" s="21"/>
      <c r="BG145" s="21"/>
      <c r="BH145" s="24"/>
    </row>
    <row r="146" spans="2:60">
      <c r="E146" s="23"/>
      <c r="F146" s="21"/>
      <c r="G146" s="21"/>
      <c r="H146" s="21"/>
      <c r="I146" s="21"/>
      <c r="J146" s="21"/>
      <c r="K146" s="21"/>
      <c r="L146" s="24"/>
      <c r="M146" s="23"/>
      <c r="N146" s="21"/>
      <c r="O146" s="21"/>
      <c r="P146" s="21"/>
      <c r="Q146" s="21"/>
      <c r="R146" s="21"/>
      <c r="S146" s="21"/>
      <c r="T146" s="24"/>
      <c r="U146" s="23"/>
      <c r="V146" s="21" t="s">
        <v>264</v>
      </c>
      <c r="W146" s="21" t="s">
        <v>201</v>
      </c>
      <c r="X146" s="21"/>
      <c r="Y146" s="21"/>
      <c r="Z146" s="21"/>
      <c r="AA146" s="21"/>
      <c r="AB146" s="24"/>
      <c r="AC146" s="23"/>
      <c r="AD146" s="21" t="s">
        <v>229</v>
      </c>
      <c r="AE146" s="21"/>
      <c r="AF146" s="21"/>
      <c r="AG146" s="21" t="s">
        <v>228</v>
      </c>
      <c r="AH146" s="21"/>
      <c r="AI146" s="21"/>
      <c r="AJ146" s="24"/>
      <c r="AK146" s="23"/>
      <c r="AL146" s="21" t="s">
        <v>230</v>
      </c>
      <c r="AM146" s="21"/>
      <c r="AN146" s="21"/>
      <c r="AO146" s="21" t="s">
        <v>228</v>
      </c>
      <c r="AP146" s="21"/>
      <c r="AQ146" s="21"/>
      <c r="AR146" s="24"/>
      <c r="AS146" s="23"/>
      <c r="AT146" s="21" t="s">
        <v>264</v>
      </c>
      <c r="AU146" s="21" t="s">
        <v>201</v>
      </c>
      <c r="AV146" s="21"/>
      <c r="AW146" s="21"/>
      <c r="AX146" s="21"/>
      <c r="AY146" s="21"/>
      <c r="AZ146" s="24"/>
      <c r="BA146" s="31"/>
      <c r="BB146" s="21"/>
      <c r="BC146" s="21"/>
      <c r="BD146" s="21"/>
      <c r="BE146" s="21"/>
      <c r="BF146" s="21"/>
      <c r="BG146" s="21"/>
      <c r="BH146" s="24"/>
    </row>
    <row r="147" spans="2:60">
      <c r="E147" s="23"/>
      <c r="F147" s="21"/>
      <c r="G147" s="21"/>
      <c r="H147" s="21"/>
      <c r="I147" s="21"/>
      <c r="J147" s="21"/>
      <c r="K147" s="21"/>
      <c r="L147" s="24"/>
      <c r="M147" s="23"/>
      <c r="N147" s="21"/>
      <c r="O147" s="21"/>
      <c r="P147" s="21"/>
      <c r="Q147" s="21"/>
      <c r="R147" s="21"/>
      <c r="S147" s="21"/>
      <c r="T147" s="24"/>
      <c r="U147" s="23"/>
      <c r="V147" s="21"/>
      <c r="W147" s="21"/>
      <c r="X147" s="21"/>
      <c r="Y147" s="21"/>
      <c r="Z147" s="21"/>
      <c r="AA147" s="21"/>
      <c r="AB147" s="24"/>
      <c r="AC147" s="23"/>
      <c r="AD147" s="21"/>
      <c r="AE147" s="21"/>
      <c r="AF147" s="21"/>
      <c r="AG147" s="21"/>
      <c r="AH147" s="21"/>
      <c r="AI147" s="21"/>
      <c r="AJ147" s="24"/>
      <c r="AK147" s="23"/>
      <c r="AL147" s="21"/>
      <c r="AM147" s="21"/>
      <c r="AN147" s="21"/>
      <c r="AO147" s="21"/>
      <c r="AP147" s="21"/>
      <c r="AQ147" s="21"/>
      <c r="AR147" s="24"/>
      <c r="AS147" s="23"/>
      <c r="AT147" s="21"/>
      <c r="AU147" s="21"/>
      <c r="AV147" s="21" t="s">
        <v>207</v>
      </c>
      <c r="AW147" s="21" t="s">
        <v>231</v>
      </c>
      <c r="AX147" s="21"/>
      <c r="AY147" s="21"/>
      <c r="AZ147" s="24"/>
      <c r="BA147" s="31"/>
      <c r="BB147" s="21"/>
      <c r="BC147" s="21"/>
      <c r="BD147" s="21"/>
      <c r="BE147" s="21"/>
      <c r="BF147" s="21"/>
      <c r="BG147" s="21"/>
      <c r="BH147" s="24"/>
    </row>
    <row r="148" spans="2:60">
      <c r="E148" s="23"/>
      <c r="F148" s="21"/>
      <c r="G148" s="21"/>
      <c r="H148" s="21"/>
      <c r="I148" s="21"/>
      <c r="J148" s="21"/>
      <c r="K148" s="21"/>
      <c r="L148" s="24"/>
      <c r="M148" s="23"/>
      <c r="N148" s="21"/>
      <c r="O148" s="21"/>
      <c r="P148" s="21"/>
      <c r="Q148" s="21"/>
      <c r="R148" s="21"/>
      <c r="S148" s="21"/>
      <c r="T148" s="24"/>
      <c r="U148" s="23"/>
      <c r="V148" s="21"/>
      <c r="W148" s="21"/>
      <c r="X148" s="21"/>
      <c r="Y148" s="21"/>
      <c r="Z148" s="21"/>
      <c r="AA148" s="21"/>
      <c r="AB148" s="24"/>
      <c r="AC148" s="23"/>
      <c r="AD148" s="21"/>
      <c r="AE148" s="21"/>
      <c r="AF148" s="21"/>
      <c r="AG148" s="21"/>
      <c r="AH148" s="21"/>
      <c r="AI148" s="21"/>
      <c r="AJ148" s="24"/>
      <c r="AK148" s="23"/>
      <c r="AL148" s="21"/>
      <c r="AM148" s="21"/>
      <c r="AN148" s="21"/>
      <c r="AO148" s="21"/>
      <c r="AP148" s="21"/>
      <c r="AQ148" s="21"/>
      <c r="AR148" s="24"/>
      <c r="AS148" s="23"/>
      <c r="AT148" s="21"/>
      <c r="AU148" s="21"/>
      <c r="AV148" s="21"/>
      <c r="AW148" s="21" t="s">
        <v>232</v>
      </c>
      <c r="AX148" s="21"/>
      <c r="AY148" s="21"/>
      <c r="AZ148" s="24"/>
      <c r="BA148" s="31"/>
      <c r="BB148" s="21"/>
      <c r="BC148" s="21"/>
      <c r="BD148" s="21"/>
      <c r="BE148" s="21"/>
      <c r="BF148" s="21"/>
      <c r="BG148" s="21"/>
      <c r="BH148" s="24"/>
    </row>
    <row r="149" spans="2:60">
      <c r="E149" s="36"/>
      <c r="F149" s="37"/>
      <c r="G149" s="37"/>
      <c r="H149" s="37"/>
      <c r="I149" s="37"/>
      <c r="J149" s="37"/>
      <c r="K149" s="37"/>
      <c r="L149" s="38"/>
      <c r="M149" s="23"/>
      <c r="N149" s="21"/>
      <c r="O149" s="21"/>
      <c r="P149" s="21"/>
      <c r="Q149" s="21"/>
      <c r="R149" s="21"/>
      <c r="S149" s="21"/>
      <c r="T149" s="24"/>
      <c r="U149" s="23"/>
      <c r="V149" s="21"/>
      <c r="W149" s="21"/>
      <c r="X149" s="21"/>
      <c r="Y149" s="21"/>
      <c r="Z149" s="21"/>
      <c r="AA149" s="21"/>
      <c r="AB149" s="24"/>
      <c r="AC149" s="23"/>
      <c r="AD149" s="21"/>
      <c r="AE149" s="21"/>
      <c r="AF149" s="21"/>
      <c r="AG149" s="21"/>
      <c r="AH149" s="21"/>
      <c r="AI149" s="21"/>
      <c r="AJ149" s="24"/>
      <c r="AK149" s="23"/>
      <c r="AL149" s="21"/>
      <c r="AM149" s="21"/>
      <c r="AN149" s="21"/>
      <c r="AO149" s="21"/>
      <c r="AP149" s="21"/>
      <c r="AQ149" s="21"/>
      <c r="AR149" s="24"/>
      <c r="AS149" s="23"/>
      <c r="AT149" s="21"/>
      <c r="AU149" s="21"/>
      <c r="AV149" s="21"/>
      <c r="AW149" s="21"/>
      <c r="AX149" s="21"/>
      <c r="AY149" s="21"/>
      <c r="AZ149" s="24"/>
      <c r="BA149" s="31"/>
      <c r="BB149" s="21"/>
      <c r="BC149" s="21"/>
      <c r="BD149" s="21"/>
      <c r="BE149" s="21"/>
      <c r="BF149" s="21"/>
      <c r="BG149" s="21"/>
      <c r="BH149" s="24"/>
    </row>
    <row r="150" spans="2:60">
      <c r="B150" t="s">
        <v>137</v>
      </c>
      <c r="C150" t="s">
        <v>163</v>
      </c>
      <c r="E150" s="25"/>
      <c r="F150" s="22"/>
      <c r="G150" s="22"/>
      <c r="H150" s="22"/>
      <c r="I150" s="22"/>
      <c r="J150" s="22"/>
      <c r="K150" s="22"/>
      <c r="L150" s="39"/>
      <c r="M150" s="25"/>
      <c r="N150" s="22"/>
      <c r="O150" s="22"/>
      <c r="P150" s="22"/>
      <c r="Q150" s="22"/>
      <c r="R150" s="22"/>
      <c r="S150" s="22"/>
      <c r="T150" s="39"/>
      <c r="U150" s="25"/>
      <c r="V150" s="22"/>
      <c r="W150" s="22"/>
      <c r="X150" s="22"/>
      <c r="Y150" s="22"/>
      <c r="Z150" s="22"/>
      <c r="AA150" s="22"/>
      <c r="AB150" s="39"/>
      <c r="AC150" s="25"/>
      <c r="AD150" s="22"/>
      <c r="AE150" s="22"/>
      <c r="AF150" s="22"/>
      <c r="AG150" s="22"/>
      <c r="AH150" s="22"/>
      <c r="AI150" s="22"/>
      <c r="AJ150" s="39"/>
      <c r="AK150" s="25"/>
      <c r="AL150" s="22"/>
      <c r="AM150" s="22"/>
      <c r="AN150" s="22"/>
      <c r="AO150" s="22"/>
      <c r="AP150" s="22"/>
      <c r="AQ150" s="22"/>
      <c r="AR150" s="39"/>
      <c r="AS150" s="25"/>
      <c r="AT150" s="22"/>
      <c r="AU150" s="22"/>
      <c r="AV150" s="22"/>
      <c r="AW150" s="22"/>
      <c r="AX150" s="22"/>
      <c r="AY150" s="22"/>
      <c r="AZ150" s="39"/>
      <c r="BA150" s="32"/>
      <c r="BB150" s="22"/>
      <c r="BC150" s="22"/>
      <c r="BD150" s="22"/>
      <c r="BE150" s="22"/>
      <c r="BF150" s="22"/>
      <c r="BG150" s="22"/>
      <c r="BH150" s="39"/>
    </row>
    <row r="151" spans="2:60">
      <c r="E151" s="23"/>
      <c r="F151" s="21"/>
      <c r="G151" s="21"/>
      <c r="H151" s="21"/>
      <c r="I151" s="21"/>
      <c r="J151" s="21"/>
      <c r="K151" s="21"/>
      <c r="L151" s="24"/>
      <c r="M151" s="23"/>
      <c r="N151" s="21"/>
      <c r="O151" s="21"/>
      <c r="P151" s="21"/>
      <c r="Q151" s="21"/>
      <c r="R151" s="21"/>
      <c r="S151" s="21"/>
      <c r="T151" s="24"/>
      <c r="U151" s="23"/>
      <c r="V151" s="21"/>
      <c r="W151" s="21"/>
      <c r="X151" s="21"/>
      <c r="Y151" s="21"/>
      <c r="Z151" s="21"/>
      <c r="AA151" s="21"/>
      <c r="AB151" s="24"/>
      <c r="AC151" s="23"/>
      <c r="AD151" s="21"/>
      <c r="AE151" s="21"/>
      <c r="AF151" s="21"/>
      <c r="AG151" s="21"/>
      <c r="AH151" s="21"/>
      <c r="AI151" s="21"/>
      <c r="AJ151" s="24"/>
      <c r="AK151" s="23"/>
      <c r="AL151" s="21"/>
      <c r="AM151" s="21"/>
      <c r="AN151" s="21"/>
      <c r="AO151" s="21"/>
      <c r="AP151" s="21"/>
      <c r="AQ151" s="21"/>
      <c r="AR151" s="24"/>
      <c r="AS151" s="23"/>
      <c r="AT151" s="21"/>
      <c r="AU151" s="21"/>
      <c r="AV151" s="21"/>
      <c r="AW151" s="21"/>
      <c r="AX151" s="21"/>
      <c r="AY151" s="21"/>
      <c r="AZ151" s="24"/>
      <c r="BA151" s="31"/>
      <c r="BB151" s="21"/>
      <c r="BC151" s="21"/>
      <c r="BD151" s="21"/>
      <c r="BE151" s="21"/>
      <c r="BF151" s="21"/>
      <c r="BG151" s="21"/>
      <c r="BH151" s="24"/>
    </row>
    <row r="152" spans="2:60">
      <c r="E152" s="23"/>
      <c r="F152" s="21"/>
      <c r="G152" s="21"/>
      <c r="H152" s="21"/>
      <c r="I152" s="21"/>
      <c r="J152" s="21"/>
      <c r="K152" s="21"/>
      <c r="L152" s="24"/>
      <c r="M152" s="23"/>
      <c r="N152" s="21"/>
      <c r="O152" s="21"/>
      <c r="P152" s="21"/>
      <c r="Q152" s="21"/>
      <c r="R152" s="21"/>
      <c r="S152" s="21"/>
      <c r="T152" s="24"/>
      <c r="U152" s="23"/>
      <c r="V152" s="21"/>
      <c r="W152" s="21"/>
      <c r="X152" s="21"/>
      <c r="Y152" s="21"/>
      <c r="Z152" s="21"/>
      <c r="AA152" s="21"/>
      <c r="AB152" s="24"/>
      <c r="AC152" s="23"/>
      <c r="AD152" s="21"/>
      <c r="AE152" s="21"/>
      <c r="AF152" s="21"/>
      <c r="AG152" s="21"/>
      <c r="AH152" s="21"/>
      <c r="AI152" s="21"/>
      <c r="AJ152" s="24"/>
      <c r="AK152" s="23"/>
      <c r="AL152" s="21"/>
      <c r="AM152" s="21"/>
      <c r="AN152" s="21"/>
      <c r="AO152" s="21"/>
      <c r="AP152" s="21"/>
      <c r="AQ152" s="21"/>
      <c r="AR152" s="24"/>
      <c r="AS152" s="23"/>
      <c r="AT152" s="21"/>
      <c r="AU152" s="21"/>
      <c r="AV152" s="21"/>
      <c r="AW152" s="21"/>
      <c r="AX152" s="21"/>
      <c r="AY152" s="21"/>
      <c r="AZ152" s="24"/>
      <c r="BA152" s="31"/>
      <c r="BB152" s="21"/>
      <c r="BC152" s="21"/>
      <c r="BD152" s="21"/>
      <c r="BE152" s="21"/>
      <c r="BF152" s="21"/>
      <c r="BG152" s="21"/>
      <c r="BH152" s="24"/>
    </row>
    <row r="153" spans="2:60">
      <c r="E153" s="23"/>
      <c r="F153" s="21"/>
      <c r="G153" s="21"/>
      <c r="H153" s="21"/>
      <c r="I153" s="21"/>
      <c r="J153" s="21"/>
      <c r="K153" s="21"/>
      <c r="L153" s="24"/>
      <c r="M153" s="23"/>
      <c r="N153" s="21"/>
      <c r="O153" s="21"/>
      <c r="P153" s="21"/>
      <c r="Q153" s="21"/>
      <c r="R153" s="21"/>
      <c r="S153" s="21"/>
      <c r="T153" s="24"/>
      <c r="U153" s="23"/>
      <c r="V153" s="21"/>
      <c r="W153" s="21"/>
      <c r="X153" s="21"/>
      <c r="Y153" s="21"/>
      <c r="Z153" s="21"/>
      <c r="AA153" s="21"/>
      <c r="AB153" s="24"/>
      <c r="AC153" s="23"/>
      <c r="AD153" s="21"/>
      <c r="AE153" s="21"/>
      <c r="AF153" s="21"/>
      <c r="AG153" s="21"/>
      <c r="AH153" s="21"/>
      <c r="AI153" s="21"/>
      <c r="AJ153" s="24"/>
      <c r="AK153" s="23"/>
      <c r="AL153" s="21"/>
      <c r="AM153" s="21"/>
      <c r="AN153" s="21"/>
      <c r="AO153" s="21"/>
      <c r="AP153" s="21"/>
      <c r="AQ153" s="21"/>
      <c r="AR153" s="24"/>
      <c r="AS153" s="23"/>
      <c r="AT153" s="21"/>
      <c r="AU153" s="21"/>
      <c r="AV153" s="21"/>
      <c r="AW153" s="21"/>
      <c r="AX153" s="21"/>
      <c r="AY153" s="21"/>
      <c r="AZ153" s="24"/>
      <c r="BA153" s="31"/>
      <c r="BB153" s="21"/>
      <c r="BC153" s="21"/>
      <c r="BD153" s="21"/>
      <c r="BE153" s="21"/>
      <c r="BF153" s="21"/>
      <c r="BG153" s="21"/>
      <c r="BH153" s="24"/>
    </row>
    <row r="154" spans="2:60">
      <c r="E154" s="23"/>
      <c r="F154" s="21"/>
      <c r="G154" s="21"/>
      <c r="H154" s="21"/>
      <c r="I154" s="21"/>
      <c r="J154" s="21"/>
      <c r="K154" s="21"/>
      <c r="L154" s="24"/>
      <c r="M154" s="23"/>
      <c r="N154" s="21"/>
      <c r="O154" s="21"/>
      <c r="P154" s="21"/>
      <c r="Q154" s="21"/>
      <c r="R154" s="21"/>
      <c r="S154" s="21"/>
      <c r="T154" s="24"/>
      <c r="U154" s="23"/>
      <c r="V154" s="21"/>
      <c r="W154" s="21"/>
      <c r="X154" s="21"/>
      <c r="Y154" s="21"/>
      <c r="Z154" s="21"/>
      <c r="AA154" s="21"/>
      <c r="AB154" s="24"/>
      <c r="AC154" s="23"/>
      <c r="AD154" s="21"/>
      <c r="AE154" s="21"/>
      <c r="AF154" s="21"/>
      <c r="AG154" s="21"/>
      <c r="AH154" s="21"/>
      <c r="AI154" s="21"/>
      <c r="AJ154" s="24"/>
      <c r="AK154" s="23"/>
      <c r="AL154" s="21"/>
      <c r="AM154" s="21"/>
      <c r="AN154" s="21"/>
      <c r="AO154" s="21"/>
      <c r="AP154" s="21"/>
      <c r="AQ154" s="21"/>
      <c r="AR154" s="24"/>
      <c r="AS154" s="23"/>
      <c r="AT154" s="21"/>
      <c r="AU154" s="21"/>
      <c r="AV154" s="21"/>
      <c r="AW154" s="21"/>
      <c r="AX154" s="21"/>
      <c r="AY154" s="21"/>
      <c r="AZ154" s="24"/>
      <c r="BA154" s="31"/>
      <c r="BB154" s="21"/>
      <c r="BC154" s="21"/>
      <c r="BD154" s="21"/>
      <c r="BE154" s="21"/>
      <c r="BF154" s="21"/>
      <c r="BG154" s="21"/>
      <c r="BH154" s="24"/>
    </row>
    <row r="155" spans="2:60">
      <c r="E155" s="36"/>
      <c r="F155" s="37"/>
      <c r="G155" s="37"/>
      <c r="H155" s="37"/>
      <c r="I155" s="37"/>
      <c r="J155" s="37"/>
      <c r="K155" s="37"/>
      <c r="L155" s="38"/>
      <c r="M155" s="36"/>
      <c r="N155" s="37"/>
      <c r="O155" s="37"/>
      <c r="P155" s="37"/>
      <c r="Q155" s="37"/>
      <c r="R155" s="37"/>
      <c r="S155" s="37"/>
      <c r="T155" s="38"/>
      <c r="U155" s="36"/>
      <c r="V155" s="37"/>
      <c r="W155" s="37"/>
      <c r="X155" s="37"/>
      <c r="Y155" s="37"/>
      <c r="Z155" s="37"/>
      <c r="AA155" s="37"/>
      <c r="AB155" s="38"/>
      <c r="AC155" s="36"/>
      <c r="AD155" s="37"/>
      <c r="AE155" s="37"/>
      <c r="AF155" s="37"/>
      <c r="AG155" s="37"/>
      <c r="AH155" s="37"/>
      <c r="AI155" s="37"/>
      <c r="AJ155" s="38"/>
      <c r="AK155" s="36"/>
      <c r="AL155" s="37"/>
      <c r="AM155" s="37"/>
      <c r="AN155" s="37"/>
      <c r="AO155" s="37"/>
      <c r="AP155" s="37"/>
      <c r="AQ155" s="37"/>
      <c r="AR155" s="38"/>
      <c r="AS155" s="36"/>
      <c r="AT155" s="37"/>
      <c r="AU155" s="37"/>
      <c r="AV155" s="37"/>
      <c r="AW155" s="37"/>
      <c r="AX155" s="37"/>
      <c r="AY155" s="37"/>
      <c r="AZ155" s="38"/>
      <c r="BA155" s="31"/>
      <c r="BB155" s="21"/>
      <c r="BC155" s="21"/>
      <c r="BD155" s="21"/>
      <c r="BE155" s="21"/>
      <c r="BF155" s="21"/>
      <c r="BG155" s="21"/>
      <c r="BH155" s="24"/>
    </row>
    <row r="156" spans="2:60">
      <c r="B156" t="s">
        <v>138</v>
      </c>
      <c r="C156" t="s">
        <v>164</v>
      </c>
      <c r="E156" s="44" t="s">
        <v>175</v>
      </c>
      <c r="F156" s="44"/>
      <c r="G156" s="44"/>
      <c r="H156" s="44"/>
      <c r="I156" s="44"/>
      <c r="J156" s="44"/>
      <c r="K156" s="44"/>
      <c r="L156" s="44"/>
      <c r="M156" s="44" t="s">
        <v>179</v>
      </c>
      <c r="N156" s="44"/>
      <c r="O156" s="44"/>
      <c r="P156" s="44"/>
      <c r="Q156" s="44"/>
      <c r="R156" s="44"/>
      <c r="S156" s="44"/>
      <c r="T156" s="44"/>
      <c r="U156" s="44" t="s">
        <v>179</v>
      </c>
      <c r="V156" s="44"/>
      <c r="W156" s="44"/>
      <c r="X156" s="44"/>
      <c r="Y156" s="44"/>
      <c r="Z156" s="44"/>
      <c r="AA156" s="44"/>
      <c r="AB156" s="44"/>
      <c r="AC156" s="44" t="s">
        <v>193</v>
      </c>
      <c r="AD156" s="44"/>
      <c r="AE156" s="44"/>
      <c r="AF156" s="44"/>
      <c r="AG156" s="44"/>
      <c r="AH156" s="44"/>
      <c r="AI156" s="44"/>
      <c r="AJ156" s="44"/>
      <c r="AK156" s="44" t="s">
        <v>194</v>
      </c>
      <c r="AL156" s="44"/>
      <c r="AM156" s="44"/>
      <c r="AN156" s="44"/>
      <c r="AO156" s="44"/>
      <c r="AP156" s="44"/>
      <c r="AQ156" s="44"/>
      <c r="AR156" s="44"/>
      <c r="AS156" s="44" t="s">
        <v>195</v>
      </c>
      <c r="AT156" s="44"/>
      <c r="AU156" s="44"/>
      <c r="AV156" s="44"/>
      <c r="AW156" s="44"/>
      <c r="AX156" s="44"/>
      <c r="AY156" s="44"/>
      <c r="AZ156" s="44"/>
      <c r="BA156" s="31"/>
      <c r="BB156" s="21"/>
      <c r="BC156" s="21"/>
      <c r="BD156" s="21"/>
      <c r="BE156" s="21"/>
      <c r="BF156" s="21"/>
      <c r="BG156" s="21"/>
      <c r="BH156" s="24"/>
    </row>
    <row r="157" spans="2:60">
      <c r="E157" s="29" t="s">
        <v>200</v>
      </c>
      <c r="F157" s="21" t="s">
        <v>264</v>
      </c>
      <c r="G157" s="21" t="s">
        <v>201</v>
      </c>
      <c r="H157" s="21" t="s">
        <v>202</v>
      </c>
      <c r="I157" s="21" t="s">
        <v>203</v>
      </c>
      <c r="J157" s="30"/>
      <c r="K157" s="30"/>
      <c r="L157" s="34"/>
      <c r="M157" s="29" t="s">
        <v>200</v>
      </c>
      <c r="N157" s="21" t="s">
        <v>264</v>
      </c>
      <c r="O157" s="21" t="s">
        <v>201</v>
      </c>
      <c r="P157" s="30"/>
      <c r="Q157" s="30"/>
      <c r="R157" s="30"/>
      <c r="S157" s="30"/>
      <c r="T157" s="34"/>
      <c r="U157" s="29" t="s">
        <v>227</v>
      </c>
      <c r="V157" s="30"/>
      <c r="W157" s="30"/>
      <c r="X157" s="30"/>
      <c r="Y157" s="30"/>
      <c r="Z157" s="30"/>
      <c r="AA157" s="30"/>
      <c r="AB157" s="34"/>
      <c r="AC157" s="29" t="s">
        <v>227</v>
      </c>
      <c r="AD157" s="30"/>
      <c r="AE157" s="30"/>
      <c r="AF157" s="30"/>
      <c r="AG157" s="30"/>
      <c r="AH157" s="30"/>
      <c r="AI157" s="30"/>
      <c r="AJ157" s="34"/>
      <c r="AK157" s="29" t="s">
        <v>227</v>
      </c>
      <c r="AL157" s="30"/>
      <c r="AM157" s="30"/>
      <c r="AN157" s="30"/>
      <c r="AO157" s="30"/>
      <c r="AP157" s="30"/>
      <c r="AQ157" s="30"/>
      <c r="AR157" s="34"/>
      <c r="AS157" s="29" t="s">
        <v>227</v>
      </c>
      <c r="AT157" s="30"/>
      <c r="AU157" s="30"/>
      <c r="AV157" s="30"/>
      <c r="AW157" s="30"/>
      <c r="AX157" s="30"/>
      <c r="AY157" s="30"/>
      <c r="AZ157" s="34"/>
      <c r="BA157" s="31"/>
      <c r="BB157" s="21"/>
      <c r="BC157" s="21"/>
      <c r="BD157" s="21"/>
      <c r="BE157" s="21"/>
      <c r="BF157" s="21"/>
      <c r="BG157" s="21"/>
      <c r="BH157" s="24"/>
    </row>
    <row r="158" spans="2:60">
      <c r="E158" s="23"/>
      <c r="F158" s="21"/>
      <c r="G158" s="21"/>
      <c r="H158" s="21"/>
      <c r="I158" s="21"/>
      <c r="J158" s="21"/>
      <c r="K158" s="21"/>
      <c r="L158" s="24"/>
      <c r="M158" s="23"/>
      <c r="N158" s="21"/>
      <c r="O158" s="21"/>
      <c r="P158" s="21"/>
      <c r="Q158" s="21"/>
      <c r="R158" s="21"/>
      <c r="S158" s="21"/>
      <c r="T158" s="24"/>
      <c r="U158" s="23"/>
      <c r="V158" s="21" t="s">
        <v>264</v>
      </c>
      <c r="W158" s="21" t="s">
        <v>201</v>
      </c>
      <c r="X158" s="21"/>
      <c r="Y158" s="21"/>
      <c r="Z158" s="21"/>
      <c r="AA158" s="21"/>
      <c r="AB158" s="24"/>
      <c r="AC158" s="23"/>
      <c r="AD158" s="21" t="s">
        <v>264</v>
      </c>
      <c r="AE158" s="21" t="s">
        <v>201</v>
      </c>
      <c r="AF158" s="21"/>
      <c r="AG158" s="21"/>
      <c r="AH158" s="21"/>
      <c r="AI158" s="21"/>
      <c r="AJ158" s="24"/>
      <c r="AK158" s="23"/>
      <c r="AL158" s="21" t="s">
        <v>264</v>
      </c>
      <c r="AM158" s="21" t="s">
        <v>201</v>
      </c>
      <c r="AN158" s="21"/>
      <c r="AO158" s="21"/>
      <c r="AP158" s="21"/>
      <c r="AQ158" s="21"/>
      <c r="AR158" s="24"/>
      <c r="AS158" s="23"/>
      <c r="AT158" s="21" t="s">
        <v>264</v>
      </c>
      <c r="AU158" s="21" t="s">
        <v>201</v>
      </c>
      <c r="AV158" s="21"/>
      <c r="AW158" s="21"/>
      <c r="AX158" s="21"/>
      <c r="AY158" s="21"/>
      <c r="AZ158" s="24"/>
      <c r="BA158" s="31"/>
      <c r="BB158" s="21"/>
      <c r="BC158" s="21"/>
      <c r="BD158" s="21"/>
      <c r="BE158" s="21"/>
      <c r="BF158" s="21"/>
      <c r="BG158" s="21"/>
      <c r="BH158" s="24"/>
    </row>
    <row r="159" spans="2:60">
      <c r="E159" s="23"/>
      <c r="F159" s="21"/>
      <c r="G159" s="21"/>
      <c r="H159" s="21"/>
      <c r="I159" s="21"/>
      <c r="J159" s="21"/>
      <c r="K159" s="21"/>
      <c r="L159" s="24"/>
      <c r="M159" s="23"/>
      <c r="N159" s="21"/>
      <c r="O159" s="21"/>
      <c r="P159" s="21"/>
      <c r="Q159" s="21"/>
      <c r="R159" s="21"/>
      <c r="S159" s="21"/>
      <c r="T159" s="24"/>
      <c r="U159" s="23"/>
      <c r="V159" s="21"/>
      <c r="W159" s="21"/>
      <c r="X159" s="21"/>
      <c r="Y159" s="21"/>
      <c r="Z159" s="21"/>
      <c r="AA159" s="21"/>
      <c r="AB159" s="24"/>
      <c r="AC159" s="23"/>
      <c r="AD159" s="21"/>
      <c r="AE159" s="21"/>
      <c r="AF159" s="21" t="s">
        <v>233</v>
      </c>
      <c r="AG159" s="21"/>
      <c r="AH159" s="21"/>
      <c r="AI159" s="21"/>
      <c r="AJ159" s="24"/>
      <c r="AK159" s="23"/>
      <c r="AL159" s="21"/>
      <c r="AM159" s="21"/>
      <c r="AN159" s="21" t="s">
        <v>231</v>
      </c>
      <c r="AO159" s="21"/>
      <c r="AP159" s="21"/>
      <c r="AQ159" s="21"/>
      <c r="AR159" s="24"/>
      <c r="AS159" s="23"/>
      <c r="AT159" s="21"/>
      <c r="AU159" s="21"/>
      <c r="AV159" s="21" t="s">
        <v>232</v>
      </c>
      <c r="AW159" s="21"/>
      <c r="AX159" s="21"/>
      <c r="AY159" s="21"/>
      <c r="AZ159" s="24"/>
      <c r="BA159" s="31"/>
      <c r="BB159" s="21"/>
      <c r="BC159" s="21"/>
      <c r="BD159" s="21"/>
      <c r="BE159" s="21"/>
      <c r="BF159" s="21"/>
      <c r="BG159" s="21"/>
      <c r="BH159" s="24"/>
    </row>
    <row r="160" spans="2:60">
      <c r="E160" s="23"/>
      <c r="F160" s="21"/>
      <c r="G160" s="21"/>
      <c r="H160" s="21"/>
      <c r="I160" s="21"/>
      <c r="J160" s="21"/>
      <c r="K160" s="21"/>
      <c r="L160" s="24"/>
      <c r="M160" s="23"/>
      <c r="N160" s="21"/>
      <c r="O160" s="21"/>
      <c r="P160" s="21"/>
      <c r="Q160" s="21"/>
      <c r="R160" s="21"/>
      <c r="S160" s="21"/>
      <c r="T160" s="24"/>
      <c r="U160" s="23"/>
      <c r="V160" s="21"/>
      <c r="W160" s="21"/>
      <c r="X160" s="21"/>
      <c r="Y160" s="21" t="s">
        <v>228</v>
      </c>
      <c r="Z160" s="21"/>
      <c r="AA160" s="21"/>
      <c r="AB160" s="24"/>
      <c r="AC160" s="23"/>
      <c r="AD160" s="21"/>
      <c r="AE160" s="21"/>
      <c r="AF160" s="21"/>
      <c r="AG160" s="21" t="s">
        <v>228</v>
      </c>
      <c r="AH160" s="21"/>
      <c r="AI160" s="21"/>
      <c r="AJ160" s="24"/>
      <c r="AK160" s="23"/>
      <c r="AL160" s="21"/>
      <c r="AM160" s="21"/>
      <c r="AN160" s="21"/>
      <c r="AO160" s="21" t="s">
        <v>228</v>
      </c>
      <c r="AP160" s="21"/>
      <c r="AQ160" s="21"/>
      <c r="AR160" s="24"/>
      <c r="AS160" s="23"/>
      <c r="AT160" s="21"/>
      <c r="AU160" s="21"/>
      <c r="AV160" s="21"/>
      <c r="AW160" s="21" t="s">
        <v>228</v>
      </c>
      <c r="AX160" s="21"/>
      <c r="AY160" s="21"/>
      <c r="AZ160" s="24"/>
      <c r="BA160" s="31"/>
      <c r="BB160" s="21"/>
      <c r="BC160" s="21"/>
      <c r="BD160" s="21"/>
      <c r="BE160" s="21"/>
      <c r="BF160" s="21"/>
      <c r="BG160" s="21"/>
      <c r="BH160" s="24"/>
    </row>
    <row r="161" spans="2:60">
      <c r="E161" s="36"/>
      <c r="F161" s="37"/>
      <c r="G161" s="37"/>
      <c r="H161" s="37"/>
      <c r="I161" s="37"/>
      <c r="J161" s="37"/>
      <c r="K161" s="37"/>
      <c r="L161" s="38"/>
      <c r="M161" s="36"/>
      <c r="N161" s="37"/>
      <c r="O161" s="37"/>
      <c r="P161" s="37"/>
      <c r="Q161" s="37"/>
      <c r="R161" s="37"/>
      <c r="S161" s="37"/>
      <c r="T161" s="38"/>
      <c r="U161" s="36"/>
      <c r="V161" s="37"/>
      <c r="W161" s="37"/>
      <c r="X161" s="37"/>
      <c r="Y161" s="37"/>
      <c r="Z161" s="37"/>
      <c r="AA161" s="37"/>
      <c r="AB161" s="38"/>
      <c r="AC161" s="23"/>
      <c r="AD161" s="21"/>
      <c r="AE161" s="21"/>
      <c r="AF161" s="21"/>
      <c r="AG161" s="21"/>
      <c r="AH161" s="21"/>
      <c r="AI161" s="21"/>
      <c r="AJ161" s="24"/>
      <c r="AK161" s="23"/>
      <c r="AL161" s="21"/>
      <c r="AM161" s="21"/>
      <c r="AN161" s="21"/>
      <c r="AO161" s="21"/>
      <c r="AP161" s="21"/>
      <c r="AQ161" s="21"/>
      <c r="AR161" s="24"/>
      <c r="AS161" s="23"/>
      <c r="AT161" s="21"/>
      <c r="AU161" s="21"/>
      <c r="AV161" s="21"/>
      <c r="AW161" s="21"/>
      <c r="AX161" s="21"/>
      <c r="AY161" s="21"/>
      <c r="AZ161" s="24"/>
      <c r="BA161" s="31"/>
      <c r="BB161" s="21"/>
      <c r="BC161" s="21"/>
      <c r="BD161" s="21"/>
      <c r="BE161" s="21"/>
      <c r="BF161" s="21"/>
      <c r="BG161" s="21"/>
      <c r="BH161" s="24"/>
    </row>
    <row r="162" spans="2:60">
      <c r="B162" t="s">
        <v>139</v>
      </c>
      <c r="C162" t="s">
        <v>165</v>
      </c>
      <c r="E162" s="44" t="s">
        <v>175</v>
      </c>
      <c r="F162" s="44"/>
      <c r="G162" s="44"/>
      <c r="H162" s="44"/>
      <c r="I162" s="44"/>
      <c r="J162" s="44"/>
      <c r="K162" s="44"/>
      <c r="L162" s="44"/>
      <c r="M162" s="44" t="s">
        <v>178</v>
      </c>
      <c r="N162" s="44"/>
      <c r="O162" s="44"/>
      <c r="P162" s="44"/>
      <c r="Q162" s="44"/>
      <c r="R162" s="44"/>
      <c r="S162" s="44"/>
      <c r="T162" s="44"/>
      <c r="U162" s="44" t="s">
        <v>177</v>
      </c>
      <c r="V162" s="44"/>
      <c r="W162" s="44"/>
      <c r="X162" s="44"/>
      <c r="Y162" s="44"/>
      <c r="Z162" s="44"/>
      <c r="AA162" s="44"/>
      <c r="AB162" s="44"/>
      <c r="AC162" s="23"/>
      <c r="AD162" s="21"/>
      <c r="AE162" s="21"/>
      <c r="AF162" s="21"/>
      <c r="AG162" s="21"/>
      <c r="AH162" s="21"/>
      <c r="AI162" s="21"/>
      <c r="AJ162" s="24"/>
      <c r="AK162" s="23"/>
      <c r="AL162" s="21"/>
      <c r="AM162" s="21"/>
      <c r="AN162" s="21"/>
      <c r="AO162" s="21"/>
      <c r="AP162" s="21"/>
      <c r="AQ162" s="21"/>
      <c r="AR162" s="24"/>
      <c r="AS162" s="23"/>
      <c r="AT162" s="21"/>
      <c r="AU162" s="21"/>
      <c r="AV162" s="21"/>
      <c r="AW162" s="21"/>
      <c r="AX162" s="21"/>
      <c r="AY162" s="21"/>
      <c r="AZ162" s="24"/>
      <c r="BA162" s="31"/>
      <c r="BB162" s="21"/>
      <c r="BC162" s="21"/>
      <c r="BD162" s="21"/>
      <c r="BE162" s="21"/>
      <c r="BF162" s="21"/>
      <c r="BG162" s="21"/>
      <c r="BH162" s="24"/>
    </row>
    <row r="163" spans="2:60">
      <c r="E163" s="29" t="s">
        <v>200</v>
      </c>
      <c r="F163" s="21" t="s">
        <v>264</v>
      </c>
      <c r="G163" s="21" t="s">
        <v>201</v>
      </c>
      <c r="H163" s="21" t="s">
        <v>202</v>
      </c>
      <c r="I163" s="21" t="s">
        <v>203</v>
      </c>
      <c r="J163" s="30"/>
      <c r="K163" s="30"/>
      <c r="L163" s="34"/>
      <c r="M163" s="29" t="s">
        <v>200</v>
      </c>
      <c r="N163" s="21" t="s">
        <v>264</v>
      </c>
      <c r="O163" s="21" t="s">
        <v>201</v>
      </c>
      <c r="P163" s="21" t="s">
        <v>205</v>
      </c>
      <c r="Q163" s="21" t="s">
        <v>203</v>
      </c>
      <c r="R163" s="30"/>
      <c r="S163" s="30"/>
      <c r="T163" s="34"/>
      <c r="U163" s="29" t="s">
        <v>200</v>
      </c>
      <c r="V163" s="30"/>
      <c r="W163" s="30"/>
      <c r="X163" s="30"/>
      <c r="Y163" s="30"/>
      <c r="Z163" s="30"/>
      <c r="AA163" s="30"/>
      <c r="AB163" s="34"/>
      <c r="AC163" s="23"/>
      <c r="AD163" s="21"/>
      <c r="AE163" s="21"/>
      <c r="AF163" s="21"/>
      <c r="AG163" s="21"/>
      <c r="AH163" s="21"/>
      <c r="AI163" s="21"/>
      <c r="AJ163" s="24"/>
      <c r="AK163" s="23"/>
      <c r="AL163" s="21"/>
      <c r="AM163" s="21"/>
      <c r="AN163" s="21"/>
      <c r="AO163" s="21"/>
      <c r="AP163" s="21"/>
      <c r="AQ163" s="21"/>
      <c r="AR163" s="24"/>
      <c r="AS163" s="23"/>
      <c r="AT163" s="21"/>
      <c r="AU163" s="21"/>
      <c r="AV163" s="21"/>
      <c r="AW163" s="21"/>
      <c r="AX163" s="21"/>
      <c r="AY163" s="21"/>
      <c r="AZ163" s="24"/>
      <c r="BA163" s="31"/>
      <c r="BB163" s="21"/>
      <c r="BC163" s="21"/>
      <c r="BD163" s="21"/>
      <c r="BE163" s="21"/>
      <c r="BF163" s="21"/>
      <c r="BG163" s="21"/>
      <c r="BH163" s="24"/>
    </row>
    <row r="164" spans="2:60">
      <c r="E164" s="23"/>
      <c r="F164" s="21"/>
      <c r="G164" s="21"/>
      <c r="H164" s="21"/>
      <c r="I164" s="21"/>
      <c r="J164" s="21"/>
      <c r="K164" s="21"/>
      <c r="L164" s="24"/>
      <c r="M164" s="23"/>
      <c r="N164" s="21"/>
      <c r="O164" s="21"/>
      <c r="P164" s="21"/>
      <c r="Q164" s="21"/>
      <c r="R164" s="21"/>
      <c r="S164" s="21"/>
      <c r="T164" s="24"/>
      <c r="U164" s="23"/>
      <c r="V164" s="21" t="s">
        <v>264</v>
      </c>
      <c r="W164" s="21" t="s">
        <v>201</v>
      </c>
      <c r="X164" s="21"/>
      <c r="Y164" s="21"/>
      <c r="Z164" s="21"/>
      <c r="AA164" s="21"/>
      <c r="AB164" s="24"/>
      <c r="AC164" s="23"/>
      <c r="AD164" s="21"/>
      <c r="AE164" s="21"/>
      <c r="AF164" s="21"/>
      <c r="AG164" s="21"/>
      <c r="AH164" s="21"/>
      <c r="AI164" s="21"/>
      <c r="AJ164" s="24"/>
      <c r="AK164" s="23"/>
      <c r="AL164" s="21"/>
      <c r="AM164" s="21"/>
      <c r="AN164" s="21"/>
      <c r="AO164" s="21"/>
      <c r="AP164" s="21"/>
      <c r="AQ164" s="21"/>
      <c r="AR164" s="24"/>
      <c r="AS164" s="23"/>
      <c r="AT164" s="21"/>
      <c r="AU164" s="21"/>
      <c r="AV164" s="21"/>
      <c r="AW164" s="21"/>
      <c r="AX164" s="21"/>
      <c r="AY164" s="21"/>
      <c r="AZ164" s="24"/>
      <c r="BA164" s="31"/>
      <c r="BB164" s="21"/>
      <c r="BC164" s="21"/>
      <c r="BD164" s="21"/>
      <c r="BE164" s="21"/>
      <c r="BF164" s="21"/>
      <c r="BG164" s="21"/>
      <c r="BH164" s="24"/>
    </row>
    <row r="165" spans="2:60">
      <c r="E165" s="23"/>
      <c r="F165" s="21"/>
      <c r="G165" s="21"/>
      <c r="H165" s="21"/>
      <c r="I165" s="21"/>
      <c r="J165" s="21"/>
      <c r="K165" s="21"/>
      <c r="L165" s="24"/>
      <c r="M165" s="23"/>
      <c r="N165" s="21"/>
      <c r="O165" s="21"/>
      <c r="P165" s="21"/>
      <c r="Q165" s="21"/>
      <c r="R165" s="21"/>
      <c r="S165" s="21"/>
      <c r="T165" s="24"/>
      <c r="U165" s="23"/>
      <c r="V165" s="21"/>
      <c r="W165" s="21"/>
      <c r="X165" s="21" t="s">
        <v>207</v>
      </c>
      <c r="Y165" s="21" t="s">
        <v>231</v>
      </c>
      <c r="Z165" s="21"/>
      <c r="AA165" s="21"/>
      <c r="AB165" s="24"/>
      <c r="AC165" s="23"/>
      <c r="AD165" s="21"/>
      <c r="AE165" s="21"/>
      <c r="AF165" s="21"/>
      <c r="AG165" s="21"/>
      <c r="AH165" s="21"/>
      <c r="AI165" s="21"/>
      <c r="AJ165" s="24"/>
      <c r="AK165" s="23"/>
      <c r="AL165" s="21"/>
      <c r="AM165" s="21"/>
      <c r="AN165" s="21"/>
      <c r="AO165" s="21"/>
      <c r="AP165" s="21"/>
      <c r="AQ165" s="21"/>
      <c r="AR165" s="24"/>
      <c r="AS165" s="23"/>
      <c r="AT165" s="21"/>
      <c r="AU165" s="21"/>
      <c r="AV165" s="21"/>
      <c r="AW165" s="21"/>
      <c r="AX165" s="21"/>
      <c r="AY165" s="21"/>
      <c r="AZ165" s="24"/>
      <c r="BA165" s="31"/>
      <c r="BB165" s="21"/>
      <c r="BC165" s="21"/>
      <c r="BD165" s="21"/>
      <c r="BE165" s="21"/>
      <c r="BF165" s="21"/>
      <c r="BG165" s="21"/>
      <c r="BH165" s="24"/>
    </row>
    <row r="166" spans="2:60">
      <c r="E166" s="23"/>
      <c r="F166" s="21"/>
      <c r="G166" s="21"/>
      <c r="H166" s="21"/>
      <c r="I166" s="21"/>
      <c r="J166" s="21"/>
      <c r="K166" s="21"/>
      <c r="L166" s="24"/>
      <c r="M166" s="23"/>
      <c r="N166" s="21"/>
      <c r="O166" s="21"/>
      <c r="P166" s="21"/>
      <c r="Q166" s="21"/>
      <c r="R166" s="21"/>
      <c r="S166" s="21"/>
      <c r="T166" s="24"/>
      <c r="U166" s="23"/>
      <c r="V166" s="21"/>
      <c r="W166" s="21"/>
      <c r="X166" s="21"/>
      <c r="Y166" s="21" t="s">
        <v>232</v>
      </c>
      <c r="Z166" s="21"/>
      <c r="AA166" s="21"/>
      <c r="AB166" s="24"/>
      <c r="AC166" s="23"/>
      <c r="AD166" s="21"/>
      <c r="AE166" s="21"/>
      <c r="AF166" s="21"/>
      <c r="AG166" s="21"/>
      <c r="AH166" s="21"/>
      <c r="AI166" s="21"/>
      <c r="AJ166" s="24"/>
      <c r="AK166" s="23"/>
      <c r="AL166" s="21"/>
      <c r="AM166" s="21"/>
      <c r="AN166" s="21"/>
      <c r="AO166" s="21"/>
      <c r="AP166" s="21"/>
      <c r="AQ166" s="21"/>
      <c r="AR166" s="24"/>
      <c r="AS166" s="23"/>
      <c r="AT166" s="21"/>
      <c r="AU166" s="21"/>
      <c r="AV166" s="21"/>
      <c r="AW166" s="21"/>
      <c r="AX166" s="21"/>
      <c r="AY166" s="21"/>
      <c r="AZ166" s="24"/>
      <c r="BA166" s="31"/>
      <c r="BB166" s="21"/>
      <c r="BC166" s="21"/>
      <c r="BD166" s="21"/>
      <c r="BE166" s="21"/>
      <c r="BF166" s="21"/>
      <c r="BG166" s="21"/>
      <c r="BH166" s="24"/>
    </row>
    <row r="167" spans="2:60">
      <c r="E167" s="36"/>
      <c r="F167" s="37"/>
      <c r="G167" s="37"/>
      <c r="H167" s="37"/>
      <c r="I167" s="37"/>
      <c r="J167" s="37"/>
      <c r="K167" s="37"/>
      <c r="L167" s="38"/>
      <c r="M167" s="36"/>
      <c r="N167" s="37"/>
      <c r="O167" s="37"/>
      <c r="P167" s="37"/>
      <c r="Q167" s="37"/>
      <c r="R167" s="37"/>
      <c r="S167" s="37"/>
      <c r="T167" s="38"/>
      <c r="U167" s="36"/>
      <c r="V167" s="37"/>
      <c r="W167" s="37"/>
      <c r="X167" s="37"/>
      <c r="Y167" s="37"/>
      <c r="Z167" s="37"/>
      <c r="AA167" s="37"/>
      <c r="AB167" s="38"/>
      <c r="AC167" s="36"/>
      <c r="AD167" s="37"/>
      <c r="AE167" s="37"/>
      <c r="AF167" s="37"/>
      <c r="AG167" s="37"/>
      <c r="AH167" s="37"/>
      <c r="AI167" s="37"/>
      <c r="AJ167" s="38"/>
      <c r="AK167" s="36"/>
      <c r="AL167" s="37"/>
      <c r="AM167" s="37"/>
      <c r="AN167" s="37"/>
      <c r="AO167" s="37"/>
      <c r="AP167" s="37"/>
      <c r="AQ167" s="37"/>
      <c r="AR167" s="38"/>
      <c r="AS167" s="23"/>
      <c r="AT167" s="21"/>
      <c r="AU167" s="21"/>
      <c r="AV167" s="21"/>
      <c r="AW167" s="21"/>
      <c r="AX167" s="21"/>
      <c r="AY167" s="21"/>
      <c r="AZ167" s="24"/>
      <c r="BA167" s="31"/>
      <c r="BB167" s="21"/>
      <c r="BC167" s="21"/>
      <c r="BD167" s="21"/>
      <c r="BE167" s="21"/>
      <c r="BF167" s="21"/>
      <c r="BG167" s="21"/>
      <c r="BH167" s="24"/>
    </row>
    <row r="168" spans="2:60">
      <c r="B168" t="s">
        <v>140</v>
      </c>
      <c r="C168" t="s">
        <v>166</v>
      </c>
      <c r="E168" s="44" t="s">
        <v>175</v>
      </c>
      <c r="F168" s="44"/>
      <c r="G168" s="44"/>
      <c r="H168" s="44"/>
      <c r="I168" s="44"/>
      <c r="J168" s="44"/>
      <c r="K168" s="44"/>
      <c r="L168" s="44"/>
      <c r="M168" s="44" t="s">
        <v>186</v>
      </c>
      <c r="N168" s="44"/>
      <c r="O168" s="44"/>
      <c r="P168" s="44"/>
      <c r="Q168" s="44"/>
      <c r="R168" s="44"/>
      <c r="S168" s="44"/>
      <c r="T168" s="44"/>
      <c r="U168" s="44" t="s">
        <v>196</v>
      </c>
      <c r="V168" s="44"/>
      <c r="W168" s="44"/>
      <c r="X168" s="44"/>
      <c r="Y168" s="44"/>
      <c r="Z168" s="44"/>
      <c r="AA168" s="44"/>
      <c r="AB168" s="44"/>
      <c r="AC168" s="44" t="s">
        <v>178</v>
      </c>
      <c r="AD168" s="44"/>
      <c r="AE168" s="44"/>
      <c r="AF168" s="44"/>
      <c r="AG168" s="44"/>
      <c r="AH168" s="44"/>
      <c r="AI168" s="44"/>
      <c r="AJ168" s="44"/>
      <c r="AK168" s="44" t="s">
        <v>177</v>
      </c>
      <c r="AL168" s="44"/>
      <c r="AM168" s="44"/>
      <c r="AN168" s="44"/>
      <c r="AO168" s="44"/>
      <c r="AP168" s="44"/>
      <c r="AQ168" s="44"/>
      <c r="AR168" s="44"/>
      <c r="AS168" s="23"/>
      <c r="AT168" s="21"/>
      <c r="AU168" s="21"/>
      <c r="AV168" s="21"/>
      <c r="AW168" s="21"/>
      <c r="AX168" s="21"/>
      <c r="AY168" s="21"/>
      <c r="AZ168" s="24"/>
      <c r="BA168" s="31"/>
      <c r="BB168" s="21"/>
      <c r="BC168" s="21"/>
      <c r="BD168" s="21"/>
      <c r="BE168" s="21"/>
      <c r="BF168" s="21"/>
      <c r="BG168" s="21"/>
      <c r="BH168" s="24"/>
    </row>
    <row r="169" spans="2:60">
      <c r="E169" s="29" t="s">
        <v>200</v>
      </c>
      <c r="F169" s="21" t="s">
        <v>264</v>
      </c>
      <c r="G169" s="21" t="s">
        <v>201</v>
      </c>
      <c r="H169" s="21" t="s">
        <v>202</v>
      </c>
      <c r="I169" s="21" t="s">
        <v>203</v>
      </c>
      <c r="J169" s="30"/>
      <c r="K169" s="30"/>
      <c r="L169" s="34"/>
      <c r="M169" s="29" t="s">
        <v>200</v>
      </c>
      <c r="N169" s="21" t="s">
        <v>264</v>
      </c>
      <c r="O169" s="21" t="s">
        <v>201</v>
      </c>
      <c r="P169" s="21" t="s">
        <v>205</v>
      </c>
      <c r="Q169" s="21" t="s">
        <v>203</v>
      </c>
      <c r="R169" s="30"/>
      <c r="S169" s="30"/>
      <c r="T169" s="34"/>
      <c r="U169" s="29" t="s">
        <v>200</v>
      </c>
      <c r="V169" s="30"/>
      <c r="W169" s="30"/>
      <c r="X169" s="30"/>
      <c r="Y169" s="30"/>
      <c r="Z169" s="30"/>
      <c r="AA169" s="30"/>
      <c r="AB169" s="34"/>
      <c r="AC169" s="29" t="s">
        <v>208</v>
      </c>
      <c r="AD169" s="30"/>
      <c r="AE169" s="30"/>
      <c r="AF169" s="30"/>
      <c r="AG169" s="30"/>
      <c r="AH169" s="30"/>
      <c r="AI169" s="30"/>
      <c r="AJ169" s="34"/>
      <c r="AK169" s="29" t="s">
        <v>234</v>
      </c>
      <c r="AL169" s="30"/>
      <c r="AM169" s="30"/>
      <c r="AN169" s="30"/>
      <c r="AO169" s="30"/>
      <c r="AP169" s="30"/>
      <c r="AQ169" s="30"/>
      <c r="AR169" s="34"/>
      <c r="AS169" s="23"/>
      <c r="AT169" s="21"/>
      <c r="AU169" s="21"/>
      <c r="AV169" s="21"/>
      <c r="AW169" s="21"/>
      <c r="AX169" s="21"/>
      <c r="AY169" s="21"/>
      <c r="AZ169" s="24"/>
      <c r="BA169" s="31"/>
      <c r="BB169" s="21"/>
      <c r="BC169" s="21"/>
      <c r="BD169" s="21"/>
      <c r="BE169" s="21"/>
      <c r="BF169" s="21"/>
      <c r="BG169" s="21"/>
      <c r="BH169" s="24"/>
    </row>
    <row r="170" spans="2:60">
      <c r="E170" s="23"/>
      <c r="F170" s="21"/>
      <c r="G170" s="21"/>
      <c r="H170" s="21"/>
      <c r="I170" s="21"/>
      <c r="J170" s="21"/>
      <c r="K170" s="21"/>
      <c r="L170" s="24"/>
      <c r="M170" s="23"/>
      <c r="N170" s="21"/>
      <c r="O170" s="21"/>
      <c r="P170" s="21"/>
      <c r="Q170" s="21"/>
      <c r="R170" s="21"/>
      <c r="S170" s="21"/>
      <c r="T170" s="24"/>
      <c r="U170" s="23"/>
      <c r="V170" s="21" t="s">
        <v>264</v>
      </c>
      <c r="W170" s="21" t="s">
        <v>201</v>
      </c>
      <c r="X170" s="21"/>
      <c r="Y170" s="21"/>
      <c r="Z170" s="21"/>
      <c r="AA170" s="21"/>
      <c r="AB170" s="24"/>
      <c r="AC170" s="23"/>
      <c r="AD170" s="21" t="s">
        <v>264</v>
      </c>
      <c r="AE170" s="21" t="s">
        <v>201</v>
      </c>
      <c r="AF170" s="21"/>
      <c r="AG170" s="21"/>
      <c r="AH170" s="21"/>
      <c r="AI170" s="21"/>
      <c r="AJ170" s="24"/>
      <c r="AK170" s="23"/>
      <c r="AL170" s="21" t="s">
        <v>264</v>
      </c>
      <c r="AM170" s="21" t="s">
        <v>201</v>
      </c>
      <c r="AN170" s="21"/>
      <c r="AO170" s="21"/>
      <c r="AP170" s="21"/>
      <c r="AQ170" s="21"/>
      <c r="AR170" s="24"/>
      <c r="AS170" s="23"/>
      <c r="AT170" s="21"/>
      <c r="AU170" s="21"/>
      <c r="AV170" s="21"/>
      <c r="AW170" s="21"/>
      <c r="AX170" s="21"/>
      <c r="AY170" s="21"/>
      <c r="AZ170" s="24"/>
      <c r="BA170" s="31"/>
      <c r="BB170" s="21"/>
      <c r="BC170" s="21"/>
      <c r="BD170" s="21"/>
      <c r="BE170" s="21"/>
      <c r="BF170" s="21"/>
      <c r="BG170" s="21"/>
      <c r="BH170" s="24"/>
    </row>
    <row r="171" spans="2:60">
      <c r="E171" s="23"/>
      <c r="F171" s="21"/>
      <c r="G171" s="21"/>
      <c r="H171" s="21"/>
      <c r="I171" s="21"/>
      <c r="J171" s="21"/>
      <c r="K171" s="21"/>
      <c r="L171" s="24"/>
      <c r="M171" s="23"/>
      <c r="N171" s="21"/>
      <c r="O171" s="21"/>
      <c r="P171" s="21"/>
      <c r="Q171" s="21"/>
      <c r="R171" s="21"/>
      <c r="S171" s="21"/>
      <c r="T171" s="24"/>
      <c r="U171" s="23"/>
      <c r="V171" s="21"/>
      <c r="W171" s="21"/>
      <c r="X171" s="21" t="s">
        <v>207</v>
      </c>
      <c r="Y171" s="21"/>
      <c r="Z171" s="21"/>
      <c r="AA171" s="21"/>
      <c r="AB171" s="24"/>
      <c r="AC171" s="23"/>
      <c r="AD171" s="21"/>
      <c r="AE171" s="21"/>
      <c r="AF171" s="21" t="s">
        <v>231</v>
      </c>
      <c r="AG171" s="21"/>
      <c r="AH171" s="21"/>
      <c r="AI171" s="21"/>
      <c r="AJ171" s="24"/>
      <c r="AK171" s="23"/>
      <c r="AL171" s="21"/>
      <c r="AM171" s="21"/>
      <c r="AN171" s="21" t="s">
        <v>232</v>
      </c>
      <c r="AO171" s="21"/>
      <c r="AP171" s="21"/>
      <c r="AQ171" s="21"/>
      <c r="AR171" s="24"/>
      <c r="AS171" s="23"/>
      <c r="AT171" s="21"/>
      <c r="AU171" s="21"/>
      <c r="AV171" s="21"/>
      <c r="AW171" s="21"/>
      <c r="AX171" s="21"/>
      <c r="AY171" s="21"/>
      <c r="AZ171" s="24"/>
      <c r="BA171" s="31"/>
      <c r="BB171" s="21"/>
      <c r="BC171" s="21"/>
      <c r="BD171" s="21"/>
      <c r="BE171" s="21"/>
      <c r="BF171" s="21"/>
      <c r="BG171" s="21"/>
      <c r="BH171" s="24"/>
    </row>
    <row r="172" spans="2:60">
      <c r="E172" s="23"/>
      <c r="F172" s="21"/>
      <c r="G172" s="21"/>
      <c r="H172" s="21"/>
      <c r="I172" s="21"/>
      <c r="J172" s="21"/>
      <c r="K172" s="21"/>
      <c r="L172" s="24"/>
      <c r="M172" s="23"/>
      <c r="N172" s="21"/>
      <c r="O172" s="21"/>
      <c r="P172" s="21"/>
      <c r="Q172" s="21"/>
      <c r="R172" s="21"/>
      <c r="S172" s="21"/>
      <c r="T172" s="24"/>
      <c r="U172" s="23"/>
      <c r="V172" s="21"/>
      <c r="W172" s="21"/>
      <c r="X172" s="21"/>
      <c r="Y172" s="21" t="s">
        <v>203</v>
      </c>
      <c r="Z172" s="21"/>
      <c r="AA172" s="21"/>
      <c r="AB172" s="24"/>
      <c r="AC172" s="23"/>
      <c r="AD172" s="21"/>
      <c r="AE172" s="21"/>
      <c r="AF172" s="21"/>
      <c r="AG172" s="21"/>
      <c r="AH172" s="21"/>
      <c r="AI172" s="21"/>
      <c r="AJ172" s="24"/>
      <c r="AK172" s="23"/>
      <c r="AL172" s="21"/>
      <c r="AM172" s="21"/>
      <c r="AN172" s="21"/>
      <c r="AO172" s="21"/>
      <c r="AP172" s="21"/>
      <c r="AQ172" s="21"/>
      <c r="AR172" s="24"/>
      <c r="AS172" s="23"/>
      <c r="AT172" s="21"/>
      <c r="AU172" s="21"/>
      <c r="AV172" s="21"/>
      <c r="AW172" s="21"/>
      <c r="AX172" s="21"/>
      <c r="AY172" s="21"/>
      <c r="AZ172" s="24"/>
      <c r="BA172" s="31"/>
      <c r="BB172" s="21"/>
      <c r="BC172" s="21"/>
      <c r="BD172" s="21"/>
      <c r="BE172" s="21"/>
      <c r="BF172" s="21"/>
      <c r="BG172" s="21"/>
      <c r="BH172" s="24"/>
    </row>
    <row r="173" spans="2:60">
      <c r="E173" s="36"/>
      <c r="F173" s="37"/>
      <c r="G173" s="37"/>
      <c r="H173" s="37"/>
      <c r="I173" s="37"/>
      <c r="J173" s="37"/>
      <c r="K173" s="37"/>
      <c r="L173" s="38"/>
      <c r="M173" s="36"/>
      <c r="N173" s="37"/>
      <c r="O173" s="37"/>
      <c r="P173" s="37"/>
      <c r="Q173" s="37"/>
      <c r="R173" s="37"/>
      <c r="S173" s="37"/>
      <c r="T173" s="38"/>
      <c r="U173" s="36"/>
      <c r="V173" s="37"/>
      <c r="W173" s="37"/>
      <c r="X173" s="37"/>
      <c r="Y173" s="37"/>
      <c r="Z173" s="37"/>
      <c r="AA173" s="37"/>
      <c r="AB173" s="38"/>
      <c r="AC173" s="36"/>
      <c r="AD173" s="37"/>
      <c r="AE173" s="37"/>
      <c r="AF173" s="37"/>
      <c r="AG173" s="37"/>
      <c r="AH173" s="37"/>
      <c r="AI173" s="37"/>
      <c r="AJ173" s="38"/>
      <c r="AK173" s="36"/>
      <c r="AL173" s="37"/>
      <c r="AM173" s="37"/>
      <c r="AN173" s="37"/>
      <c r="AO173" s="37"/>
      <c r="AP173" s="37"/>
      <c r="AQ173" s="37"/>
      <c r="AR173" s="38"/>
      <c r="AS173" s="36"/>
      <c r="AT173" s="37"/>
      <c r="AU173" s="37"/>
      <c r="AV173" s="37"/>
      <c r="AW173" s="37"/>
      <c r="AX173" s="37"/>
      <c r="AY173" s="37"/>
      <c r="AZ173" s="38"/>
      <c r="BA173" s="31"/>
      <c r="BB173" s="21"/>
      <c r="BC173" s="21"/>
      <c r="BD173" s="21"/>
      <c r="BE173" s="21"/>
      <c r="BF173" s="21"/>
      <c r="BG173" s="21"/>
      <c r="BH173" s="24"/>
    </row>
    <row r="174" spans="2:60">
      <c r="B174" t="s">
        <v>141</v>
      </c>
      <c r="C174" t="s">
        <v>167</v>
      </c>
      <c r="E174" s="44" t="s">
        <v>175</v>
      </c>
      <c r="F174" s="44"/>
      <c r="G174" s="44"/>
      <c r="H174" s="44"/>
      <c r="I174" s="44"/>
      <c r="J174" s="44"/>
      <c r="K174" s="44"/>
      <c r="L174" s="44"/>
      <c r="M174" s="44" t="s">
        <v>179</v>
      </c>
      <c r="N174" s="44"/>
      <c r="O174" s="44"/>
      <c r="P174" s="44"/>
      <c r="Q174" s="44"/>
      <c r="R174" s="44"/>
      <c r="S174" s="44"/>
      <c r="T174" s="44"/>
      <c r="U174" s="44" t="s">
        <v>179</v>
      </c>
      <c r="V174" s="44"/>
      <c r="W174" s="44"/>
      <c r="X174" s="44"/>
      <c r="Y174" s="44"/>
      <c r="Z174" s="44"/>
      <c r="AA174" s="44"/>
      <c r="AB174" s="44"/>
      <c r="AC174" s="44" t="s">
        <v>194</v>
      </c>
      <c r="AD174" s="44"/>
      <c r="AE174" s="44"/>
      <c r="AF174" s="44"/>
      <c r="AG174" s="44"/>
      <c r="AH174" s="44"/>
      <c r="AI174" s="44"/>
      <c r="AJ174" s="44"/>
      <c r="AK174" s="44" t="s">
        <v>195</v>
      </c>
      <c r="AL174" s="44"/>
      <c r="AM174" s="44"/>
      <c r="AN174" s="44"/>
      <c r="AO174" s="44"/>
      <c r="AP174" s="44"/>
      <c r="AQ174" s="44"/>
      <c r="AR174" s="44"/>
      <c r="AS174" s="44" t="s">
        <v>179</v>
      </c>
      <c r="AT174" s="44"/>
      <c r="AU174" s="44"/>
      <c r="AV174" s="44"/>
      <c r="AW174" s="44"/>
      <c r="AX174" s="44"/>
      <c r="AY174" s="44"/>
      <c r="AZ174" s="44"/>
      <c r="BA174" s="31"/>
      <c r="BB174" s="21"/>
      <c r="BC174" s="21"/>
      <c r="BD174" s="21"/>
      <c r="BE174" s="21"/>
      <c r="BF174" s="21"/>
      <c r="BG174" s="21"/>
      <c r="BH174" s="24"/>
    </row>
    <row r="175" spans="2:60">
      <c r="E175" s="29" t="s">
        <v>200</v>
      </c>
      <c r="F175" s="21" t="s">
        <v>264</v>
      </c>
      <c r="G175" s="21" t="s">
        <v>201</v>
      </c>
      <c r="H175" s="21" t="s">
        <v>202</v>
      </c>
      <c r="I175" s="21" t="s">
        <v>203</v>
      </c>
      <c r="J175" s="30"/>
      <c r="K175" s="30"/>
      <c r="L175" s="34"/>
      <c r="M175" s="29" t="s">
        <v>200</v>
      </c>
      <c r="N175" s="21" t="s">
        <v>264</v>
      </c>
      <c r="O175" s="21" t="s">
        <v>201</v>
      </c>
      <c r="P175" s="30"/>
      <c r="Q175" s="30"/>
      <c r="R175" s="30"/>
      <c r="S175" s="30"/>
      <c r="T175" s="34"/>
      <c r="U175" s="29" t="s">
        <v>227</v>
      </c>
      <c r="V175" s="30"/>
      <c r="W175" s="30"/>
      <c r="X175" s="30"/>
      <c r="Y175" s="30"/>
      <c r="Z175" s="30"/>
      <c r="AA175" s="30"/>
      <c r="AB175" s="34"/>
      <c r="AC175" s="29" t="s">
        <v>227</v>
      </c>
      <c r="AD175" s="30"/>
      <c r="AE175" s="30"/>
      <c r="AF175" s="30"/>
      <c r="AG175" s="30"/>
      <c r="AH175" s="30"/>
      <c r="AI175" s="30"/>
      <c r="AJ175" s="34"/>
      <c r="AK175" s="29" t="s">
        <v>227</v>
      </c>
      <c r="AL175" s="30"/>
      <c r="AM175" s="30"/>
      <c r="AN175" s="30"/>
      <c r="AO175" s="30"/>
      <c r="AP175" s="30"/>
      <c r="AQ175" s="30"/>
      <c r="AR175" s="34"/>
      <c r="AS175" s="29" t="s">
        <v>200</v>
      </c>
      <c r="AT175" s="30"/>
      <c r="AU175" s="30"/>
      <c r="AV175" s="30"/>
      <c r="AW175" s="30"/>
      <c r="AX175" s="30"/>
      <c r="AY175" s="30"/>
      <c r="AZ175" s="34"/>
      <c r="BA175" s="31"/>
      <c r="BB175" s="21"/>
      <c r="BC175" s="21"/>
      <c r="BD175" s="21"/>
      <c r="BE175" s="21"/>
      <c r="BF175" s="21"/>
      <c r="BG175" s="21"/>
      <c r="BH175" s="24"/>
    </row>
    <row r="176" spans="2:60">
      <c r="E176" s="23"/>
      <c r="F176" s="21"/>
      <c r="G176" s="21"/>
      <c r="H176" s="21"/>
      <c r="I176" s="21"/>
      <c r="J176" s="21"/>
      <c r="K176" s="21"/>
      <c r="L176" s="24"/>
      <c r="M176" s="23"/>
      <c r="N176" s="21"/>
      <c r="O176" s="21"/>
      <c r="P176" s="21"/>
      <c r="Q176" s="21"/>
      <c r="R176" s="21"/>
      <c r="S176" s="21"/>
      <c r="T176" s="24"/>
      <c r="U176" s="23"/>
      <c r="V176" s="21" t="s">
        <v>264</v>
      </c>
      <c r="W176" s="21" t="s">
        <v>201</v>
      </c>
      <c r="X176" s="21"/>
      <c r="Y176" s="21"/>
      <c r="Z176" s="21"/>
      <c r="AA176" s="21"/>
      <c r="AB176" s="24"/>
      <c r="AC176" s="23"/>
      <c r="AD176" s="21" t="s">
        <v>264</v>
      </c>
      <c r="AE176" s="21" t="s">
        <v>201</v>
      </c>
      <c r="AF176" s="21"/>
      <c r="AG176" s="21"/>
      <c r="AH176" s="21"/>
      <c r="AI176" s="21"/>
      <c r="AJ176" s="24"/>
      <c r="AK176" s="23"/>
      <c r="AL176" s="21" t="s">
        <v>264</v>
      </c>
      <c r="AM176" s="21" t="s">
        <v>201</v>
      </c>
      <c r="AN176" s="21"/>
      <c r="AO176" s="21"/>
      <c r="AP176" s="21"/>
      <c r="AQ176" s="21"/>
      <c r="AR176" s="24"/>
      <c r="AS176" s="23"/>
      <c r="AT176" s="21" t="s">
        <v>264</v>
      </c>
      <c r="AU176" s="21" t="s">
        <v>201</v>
      </c>
      <c r="AV176" s="21"/>
      <c r="AW176" s="21"/>
      <c r="AX176" s="21"/>
      <c r="AY176" s="21"/>
      <c r="AZ176" s="24"/>
      <c r="BA176" s="31"/>
      <c r="BB176" s="21"/>
      <c r="BC176" s="21"/>
      <c r="BD176" s="21"/>
      <c r="BE176" s="21"/>
      <c r="BF176" s="21"/>
      <c r="BG176" s="21"/>
      <c r="BH176" s="24"/>
    </row>
    <row r="177" spans="2:60">
      <c r="E177" s="23"/>
      <c r="F177" s="21"/>
      <c r="G177" s="21"/>
      <c r="H177" s="21"/>
      <c r="I177" s="21"/>
      <c r="J177" s="21"/>
      <c r="K177" s="21"/>
      <c r="L177" s="24"/>
      <c r="M177" s="23"/>
      <c r="N177" s="21"/>
      <c r="O177" s="21"/>
      <c r="P177" s="21"/>
      <c r="Q177" s="21"/>
      <c r="R177" s="21"/>
      <c r="S177" s="21"/>
      <c r="T177" s="24"/>
      <c r="U177" s="23"/>
      <c r="V177" s="21"/>
      <c r="W177" s="21"/>
      <c r="X177" s="21"/>
      <c r="Y177" s="21"/>
      <c r="Z177" s="21"/>
      <c r="AA177" s="21"/>
      <c r="AB177" s="24"/>
      <c r="AC177" s="23"/>
      <c r="AD177" s="21"/>
      <c r="AE177" s="21"/>
      <c r="AF177" s="21" t="s">
        <v>235</v>
      </c>
      <c r="AG177" s="21"/>
      <c r="AH177" s="21"/>
      <c r="AI177" s="21"/>
      <c r="AJ177" s="24"/>
      <c r="AK177" s="23"/>
      <c r="AL177" s="21"/>
      <c r="AM177" s="21"/>
      <c r="AN177" s="21" t="s">
        <v>236</v>
      </c>
      <c r="AO177" s="21"/>
      <c r="AP177" s="21"/>
      <c r="AQ177" s="21"/>
      <c r="AR177" s="24"/>
      <c r="AS177" s="23"/>
      <c r="AT177" s="21"/>
      <c r="AU177" s="21"/>
      <c r="AV177" s="21"/>
      <c r="AW177" s="21"/>
      <c r="AX177" s="21"/>
      <c r="AY177" s="21"/>
      <c r="AZ177" s="24"/>
      <c r="BA177" s="31"/>
      <c r="BB177" s="21"/>
      <c r="BC177" s="21"/>
      <c r="BD177" s="21"/>
      <c r="BE177" s="21"/>
      <c r="BF177" s="21"/>
      <c r="BG177" s="21"/>
      <c r="BH177" s="24"/>
    </row>
    <row r="178" spans="2:60">
      <c r="E178" s="23"/>
      <c r="F178" s="21"/>
      <c r="G178" s="21"/>
      <c r="H178" s="21"/>
      <c r="I178" s="21"/>
      <c r="J178" s="21"/>
      <c r="K178" s="21"/>
      <c r="L178" s="24"/>
      <c r="M178" s="23"/>
      <c r="N178" s="21"/>
      <c r="O178" s="21"/>
      <c r="P178" s="21"/>
      <c r="Q178" s="21"/>
      <c r="R178" s="21"/>
      <c r="S178" s="21"/>
      <c r="T178" s="24"/>
      <c r="U178" s="23"/>
      <c r="V178" s="21"/>
      <c r="W178" s="21"/>
      <c r="X178" s="21"/>
      <c r="Y178" s="21" t="s">
        <v>228</v>
      </c>
      <c r="Z178" s="21"/>
      <c r="AA178" s="21"/>
      <c r="AB178" s="24"/>
      <c r="AC178" s="23"/>
      <c r="AD178" s="21"/>
      <c r="AE178" s="21"/>
      <c r="AF178" s="21"/>
      <c r="AG178" s="21" t="s">
        <v>228</v>
      </c>
      <c r="AH178" s="21"/>
      <c r="AI178" s="21"/>
      <c r="AJ178" s="24"/>
      <c r="AK178" s="23"/>
      <c r="AL178" s="21"/>
      <c r="AM178" s="21"/>
      <c r="AN178" s="21"/>
      <c r="AO178" s="21" t="s">
        <v>228</v>
      </c>
      <c r="AP178" s="21"/>
      <c r="AQ178" s="21"/>
      <c r="AR178" s="24"/>
      <c r="AS178" s="23"/>
      <c r="AT178" s="21"/>
      <c r="AU178" s="21"/>
      <c r="AV178" s="21"/>
      <c r="AW178" s="21"/>
      <c r="AX178" s="21"/>
      <c r="AY178" s="21"/>
      <c r="AZ178" s="24"/>
      <c r="BA178" s="31"/>
      <c r="BB178" s="21"/>
      <c r="BC178" s="21"/>
      <c r="BD178" s="21"/>
      <c r="BE178" s="21"/>
      <c r="BF178" s="21"/>
      <c r="BG178" s="21"/>
      <c r="BH178" s="24"/>
    </row>
    <row r="179" spans="2:60">
      <c r="E179" s="36"/>
      <c r="F179" s="37"/>
      <c r="G179" s="37"/>
      <c r="H179" s="37"/>
      <c r="I179" s="37"/>
      <c r="J179" s="37"/>
      <c r="K179" s="37"/>
      <c r="L179" s="38"/>
      <c r="M179" s="36"/>
      <c r="N179" s="37"/>
      <c r="O179" s="37"/>
      <c r="P179" s="37"/>
      <c r="Q179" s="37"/>
      <c r="R179" s="37"/>
      <c r="S179" s="37"/>
      <c r="T179" s="38"/>
      <c r="U179" s="36"/>
      <c r="V179" s="37"/>
      <c r="W179" s="37"/>
      <c r="X179" s="37"/>
      <c r="Y179" s="37"/>
      <c r="Z179" s="37"/>
      <c r="AA179" s="37"/>
      <c r="AB179" s="38"/>
      <c r="AC179" s="36"/>
      <c r="AD179" s="37"/>
      <c r="AE179" s="37"/>
      <c r="AF179" s="37"/>
      <c r="AG179" s="37"/>
      <c r="AH179" s="37"/>
      <c r="AI179" s="37"/>
      <c r="AJ179" s="38"/>
      <c r="AK179" s="23"/>
      <c r="AL179" s="21"/>
      <c r="AM179" s="21"/>
      <c r="AN179" s="21"/>
      <c r="AO179" s="21"/>
      <c r="AP179" s="21"/>
      <c r="AQ179" s="21"/>
      <c r="AR179" s="24"/>
      <c r="AS179" s="23"/>
      <c r="AT179" s="21"/>
      <c r="AU179" s="21"/>
      <c r="AV179" s="21"/>
      <c r="AW179" s="21"/>
      <c r="AX179" s="21"/>
      <c r="AY179" s="21"/>
      <c r="AZ179" s="24"/>
      <c r="BA179" s="31"/>
      <c r="BB179" s="21"/>
      <c r="BC179" s="21"/>
      <c r="BD179" s="21"/>
      <c r="BE179" s="21"/>
      <c r="BF179" s="21"/>
      <c r="BG179" s="21"/>
      <c r="BH179" s="24"/>
    </row>
    <row r="180" spans="2:60">
      <c r="B180" t="s">
        <v>142</v>
      </c>
      <c r="C180" t="s">
        <v>168</v>
      </c>
      <c r="E180" s="44" t="s">
        <v>175</v>
      </c>
      <c r="F180" s="44"/>
      <c r="G180" s="44"/>
      <c r="H180" s="44"/>
      <c r="I180" s="44"/>
      <c r="J180" s="44"/>
      <c r="K180" s="44"/>
      <c r="L180" s="44"/>
      <c r="M180" s="44" t="s">
        <v>197</v>
      </c>
      <c r="N180" s="44"/>
      <c r="O180" s="44"/>
      <c r="P180" s="44"/>
      <c r="Q180" s="44"/>
      <c r="R180" s="44"/>
      <c r="S180" s="44"/>
      <c r="T180" s="44"/>
      <c r="U180" s="44" t="s">
        <v>198</v>
      </c>
      <c r="V180" s="44"/>
      <c r="W180" s="44"/>
      <c r="X180" s="44"/>
      <c r="Y180" s="44"/>
      <c r="Z180" s="44"/>
      <c r="AA180" s="44"/>
      <c r="AB180" s="44"/>
      <c r="AC180" s="44" t="s">
        <v>199</v>
      </c>
      <c r="AD180" s="44"/>
      <c r="AE180" s="44"/>
      <c r="AF180" s="44"/>
      <c r="AG180" s="44"/>
      <c r="AH180" s="44"/>
      <c r="AI180" s="44"/>
      <c r="AJ180" s="44"/>
      <c r="AK180" s="23"/>
      <c r="AL180" s="21"/>
      <c r="AM180" s="21"/>
      <c r="AN180" s="21"/>
      <c r="AO180" s="21"/>
      <c r="AP180" s="21"/>
      <c r="AQ180" s="21"/>
      <c r="AR180" s="24"/>
      <c r="AS180" s="23"/>
      <c r="AT180" s="21"/>
      <c r="AU180" s="21"/>
      <c r="AV180" s="21"/>
      <c r="AW180" s="21"/>
      <c r="AX180" s="21"/>
      <c r="AY180" s="21"/>
      <c r="AZ180" s="24"/>
      <c r="BA180" s="31"/>
      <c r="BB180" s="21"/>
      <c r="BC180" s="21"/>
      <c r="BD180" s="21"/>
      <c r="BE180" s="21"/>
      <c r="BF180" s="21"/>
      <c r="BG180" s="21"/>
      <c r="BH180" s="24"/>
    </row>
    <row r="181" spans="2:60">
      <c r="E181" s="29" t="s">
        <v>200</v>
      </c>
      <c r="F181" s="21" t="s">
        <v>264</v>
      </c>
      <c r="G181" s="21" t="s">
        <v>201</v>
      </c>
      <c r="H181" s="21" t="s">
        <v>202</v>
      </c>
      <c r="I181" s="21" t="s">
        <v>203</v>
      </c>
      <c r="J181" s="30"/>
      <c r="K181" s="30"/>
      <c r="L181" s="34"/>
      <c r="M181" s="29" t="s">
        <v>200</v>
      </c>
      <c r="N181" s="21" t="s">
        <v>264</v>
      </c>
      <c r="O181" s="21" t="s">
        <v>201</v>
      </c>
      <c r="P181" s="21" t="s">
        <v>224</v>
      </c>
      <c r="Q181" s="21" t="s">
        <v>203</v>
      </c>
      <c r="R181" s="30"/>
      <c r="S181" s="30"/>
      <c r="T181" s="34"/>
      <c r="U181" s="29" t="s">
        <v>237</v>
      </c>
      <c r="V181" s="30"/>
      <c r="W181" s="30"/>
      <c r="X181" s="30"/>
      <c r="Y181" s="30"/>
      <c r="Z181" s="30"/>
      <c r="AA181" s="30"/>
      <c r="AB181" s="34"/>
      <c r="AC181" s="29" t="s">
        <v>238</v>
      </c>
      <c r="AD181" s="30"/>
      <c r="AE181" s="30"/>
      <c r="AF181" s="30"/>
      <c r="AG181" s="30"/>
      <c r="AH181" s="30"/>
      <c r="AI181" s="30"/>
      <c r="AJ181" s="34"/>
      <c r="AK181" s="23"/>
      <c r="AL181" s="21"/>
      <c r="AM181" s="21"/>
      <c r="AN181" s="21"/>
      <c r="AO181" s="21"/>
      <c r="AP181" s="21"/>
      <c r="AQ181" s="21"/>
      <c r="AR181" s="24"/>
      <c r="AS181" s="23"/>
      <c r="AT181" s="21"/>
      <c r="AU181" s="21"/>
      <c r="AV181" s="21"/>
      <c r="AW181" s="21"/>
      <c r="AX181" s="21"/>
      <c r="AY181" s="21"/>
      <c r="AZ181" s="24"/>
      <c r="BA181" s="31"/>
      <c r="BB181" s="21"/>
      <c r="BC181" s="21"/>
      <c r="BD181" s="21"/>
      <c r="BE181" s="21"/>
      <c r="BF181" s="21"/>
      <c r="BG181" s="21"/>
      <c r="BH181" s="24"/>
    </row>
    <row r="182" spans="2:60">
      <c r="E182" s="23"/>
      <c r="F182" s="21"/>
      <c r="G182" s="21"/>
      <c r="H182" s="21"/>
      <c r="I182" s="21"/>
      <c r="J182" s="21"/>
      <c r="K182" s="21"/>
      <c r="L182" s="24"/>
      <c r="M182" s="23"/>
      <c r="N182" s="21"/>
      <c r="O182" s="21"/>
      <c r="P182" s="21"/>
      <c r="Q182" s="21"/>
      <c r="R182" s="21"/>
      <c r="S182" s="21"/>
      <c r="T182" s="24"/>
      <c r="U182" s="23" t="s">
        <v>231</v>
      </c>
      <c r="V182" s="21" t="s">
        <v>264</v>
      </c>
      <c r="W182" s="21" t="s">
        <v>201</v>
      </c>
      <c r="X182" s="21"/>
      <c r="Y182" s="21"/>
      <c r="Z182" s="21"/>
      <c r="AA182" s="21"/>
      <c r="AB182" s="24"/>
      <c r="AC182" s="23" t="s">
        <v>232</v>
      </c>
      <c r="AD182" s="21" t="s">
        <v>264</v>
      </c>
      <c r="AE182" s="21" t="s">
        <v>201</v>
      </c>
      <c r="AF182" s="21"/>
      <c r="AG182" s="21"/>
      <c r="AH182" s="21"/>
      <c r="AI182" s="21"/>
      <c r="AJ182" s="24"/>
      <c r="AK182" s="23"/>
      <c r="AL182" s="21"/>
      <c r="AM182" s="21"/>
      <c r="AN182" s="21"/>
      <c r="AO182" s="21"/>
      <c r="AP182" s="21"/>
      <c r="AQ182" s="21"/>
      <c r="AR182" s="24"/>
      <c r="AS182" s="23"/>
      <c r="AT182" s="21"/>
      <c r="AU182" s="21"/>
      <c r="AV182" s="21"/>
      <c r="AW182" s="21"/>
      <c r="AX182" s="21"/>
      <c r="AY182" s="21"/>
      <c r="AZ182" s="24"/>
      <c r="BA182" s="31"/>
      <c r="BB182" s="21"/>
      <c r="BC182" s="21"/>
      <c r="BD182" s="21"/>
      <c r="BE182" s="21"/>
      <c r="BF182" s="21"/>
      <c r="BG182" s="21"/>
      <c r="BH182" s="24"/>
    </row>
    <row r="183" spans="2:60">
      <c r="E183" s="23"/>
      <c r="F183" s="21"/>
      <c r="G183" s="21"/>
      <c r="H183" s="21"/>
      <c r="I183" s="21"/>
      <c r="J183" s="21"/>
      <c r="K183" s="21"/>
      <c r="L183" s="24"/>
      <c r="M183" s="23"/>
      <c r="N183" s="21"/>
      <c r="O183" s="21"/>
      <c r="P183" s="21"/>
      <c r="Q183" s="21"/>
      <c r="R183" s="21"/>
      <c r="S183" s="21"/>
      <c r="T183" s="24"/>
      <c r="U183" s="23"/>
      <c r="V183" s="21"/>
      <c r="W183" s="21"/>
      <c r="X183" s="21"/>
      <c r="Y183" s="21"/>
      <c r="Z183" s="21"/>
      <c r="AA183" s="21"/>
      <c r="AB183" s="24"/>
      <c r="AC183" s="23"/>
      <c r="AD183" s="21"/>
      <c r="AE183" s="21"/>
      <c r="AF183" s="21"/>
      <c r="AG183" s="21"/>
      <c r="AH183" s="21"/>
      <c r="AI183" s="21"/>
      <c r="AJ183" s="24"/>
      <c r="AK183" s="23"/>
      <c r="AL183" s="21"/>
      <c r="AM183" s="21"/>
      <c r="AN183" s="21"/>
      <c r="AO183" s="21"/>
      <c r="AP183" s="21"/>
      <c r="AQ183" s="21"/>
      <c r="AR183" s="24"/>
      <c r="AS183" s="23"/>
      <c r="AT183" s="21"/>
      <c r="AU183" s="21"/>
      <c r="AV183" s="21"/>
      <c r="AW183" s="21"/>
      <c r="AX183" s="21"/>
      <c r="AY183" s="21"/>
      <c r="AZ183" s="24"/>
      <c r="BA183" s="31"/>
      <c r="BB183" s="21"/>
      <c r="BC183" s="21"/>
      <c r="BD183" s="21"/>
      <c r="BE183" s="21"/>
      <c r="BF183" s="21"/>
      <c r="BG183" s="21"/>
      <c r="BH183" s="24"/>
    </row>
    <row r="184" spans="2:60">
      <c r="E184" s="23"/>
      <c r="F184" s="21"/>
      <c r="G184" s="21"/>
      <c r="H184" s="21"/>
      <c r="I184" s="21"/>
      <c r="J184" s="21"/>
      <c r="K184" s="21"/>
      <c r="L184" s="24"/>
      <c r="M184" s="23"/>
      <c r="N184" s="21"/>
      <c r="O184" s="21"/>
      <c r="P184" s="21"/>
      <c r="Q184" s="21"/>
      <c r="R184" s="21"/>
      <c r="S184" s="21"/>
      <c r="T184" s="24"/>
      <c r="U184" s="23"/>
      <c r="V184" s="21"/>
      <c r="W184" s="21"/>
      <c r="X184" s="21"/>
      <c r="Y184" s="21"/>
      <c r="Z184" s="21"/>
      <c r="AA184" s="21"/>
      <c r="AB184" s="24"/>
      <c r="AC184" s="23"/>
      <c r="AD184" s="21"/>
      <c r="AE184" s="21"/>
      <c r="AF184" s="21"/>
      <c r="AG184" s="21"/>
      <c r="AH184" s="21"/>
      <c r="AI184" s="21"/>
      <c r="AJ184" s="24"/>
      <c r="AK184" s="23"/>
      <c r="AL184" s="21"/>
      <c r="AM184" s="21"/>
      <c r="AN184" s="21"/>
      <c r="AO184" s="21"/>
      <c r="AP184" s="21"/>
      <c r="AQ184" s="21"/>
      <c r="AR184" s="24"/>
      <c r="AS184" s="23"/>
      <c r="AT184" s="21"/>
      <c r="AU184" s="21"/>
      <c r="AV184" s="21"/>
      <c r="AW184" s="21"/>
      <c r="AX184" s="21"/>
      <c r="AY184" s="21"/>
      <c r="AZ184" s="24"/>
      <c r="BA184" s="31"/>
      <c r="BB184" s="21"/>
      <c r="BC184" s="21"/>
      <c r="BD184" s="21"/>
      <c r="BE184" s="21"/>
      <c r="BF184" s="21"/>
      <c r="BG184" s="21"/>
      <c r="BH184" s="24"/>
    </row>
    <row r="185" spans="2:60">
      <c r="E185" s="36"/>
      <c r="F185" s="37"/>
      <c r="G185" s="37"/>
      <c r="H185" s="37"/>
      <c r="I185" s="37"/>
      <c r="J185" s="37"/>
      <c r="K185" s="37"/>
      <c r="L185" s="38"/>
      <c r="M185" s="26"/>
      <c r="N185" s="27"/>
      <c r="O185" s="27"/>
      <c r="P185" s="27"/>
      <c r="Q185" s="27"/>
      <c r="R185" s="27"/>
      <c r="S185" s="27"/>
      <c r="T185" s="28"/>
      <c r="U185" s="26"/>
      <c r="V185" s="27"/>
      <c r="W185" s="27"/>
      <c r="X185" s="27"/>
      <c r="Y185" s="27"/>
      <c r="Z185" s="27"/>
      <c r="AA185" s="27"/>
      <c r="AB185" s="28"/>
      <c r="AC185" s="26"/>
      <c r="AD185" s="27"/>
      <c r="AE185" s="27"/>
      <c r="AF185" s="27"/>
      <c r="AG185" s="27"/>
      <c r="AH185" s="27"/>
      <c r="AI185" s="27"/>
      <c r="AJ185" s="28"/>
      <c r="AK185" s="26"/>
      <c r="AL185" s="27"/>
      <c r="AM185" s="27"/>
      <c r="AN185" s="27"/>
      <c r="AO185" s="27"/>
      <c r="AP185" s="27"/>
      <c r="AQ185" s="27"/>
      <c r="AR185" s="28"/>
      <c r="AS185" s="26"/>
      <c r="AT185" s="27"/>
      <c r="AU185" s="27"/>
      <c r="AV185" s="27"/>
      <c r="AW185" s="27"/>
      <c r="AX185" s="27"/>
      <c r="AY185" s="27"/>
      <c r="AZ185" s="28"/>
      <c r="BA185" s="33"/>
      <c r="BB185" s="27"/>
      <c r="BC185" s="27"/>
      <c r="BD185" s="27"/>
      <c r="BE185" s="27"/>
      <c r="BF185" s="27"/>
      <c r="BG185" s="27"/>
      <c r="BH185" s="28"/>
    </row>
    <row r="190" spans="2:60" s="9" customFormat="1"/>
    <row r="191" spans="2:60">
      <c r="B191" t="s">
        <v>239</v>
      </c>
    </row>
    <row r="192" spans="2:60">
      <c r="E192" s="41" t="s">
        <v>242</v>
      </c>
      <c r="F192" s="42"/>
      <c r="G192" s="42"/>
      <c r="H192" s="43"/>
      <c r="I192" s="45" t="s">
        <v>243</v>
      </c>
      <c r="J192" s="42"/>
      <c r="K192" s="42"/>
      <c r="L192" s="43"/>
    </row>
    <row r="193" spans="3:12">
      <c r="E193" s="14" t="str">
        <f>E192&amp;"0"</f>
        <v>P00</v>
      </c>
      <c r="F193" s="14" t="str">
        <f>E192&amp;"1"</f>
        <v>P01</v>
      </c>
      <c r="G193" s="14" t="str">
        <f>E192&amp;"2"</f>
        <v>P02</v>
      </c>
      <c r="H193" s="10" t="str">
        <f>E192&amp;"3"</f>
        <v>P03</v>
      </c>
      <c r="I193" s="14" t="str">
        <f t="shared" ref="I193" si="0">I192&amp;"0"</f>
        <v>P10</v>
      </c>
      <c r="J193" s="14" t="str">
        <f t="shared" ref="J193" si="1">I192&amp;"1"</f>
        <v>P11</v>
      </c>
      <c r="K193" s="14" t="str">
        <f t="shared" ref="K193" si="2">I192&amp;"2"</f>
        <v>P12</v>
      </c>
      <c r="L193" s="10" t="str">
        <f t="shared" ref="L193" si="3">I192&amp;"3"</f>
        <v>P13</v>
      </c>
    </row>
    <row r="194" spans="3:12">
      <c r="C194" t="s">
        <v>240</v>
      </c>
      <c r="E194" s="17" t="s">
        <v>204</v>
      </c>
      <c r="F194" s="18"/>
      <c r="G194" s="18"/>
      <c r="H194" s="19"/>
      <c r="I194" s="17"/>
      <c r="J194" s="18"/>
      <c r="K194" s="18"/>
      <c r="L194" s="19"/>
    </row>
    <row r="195" spans="3:12">
      <c r="C195" t="s">
        <v>241</v>
      </c>
      <c r="E195" s="13"/>
      <c r="F195" s="11"/>
      <c r="G195" s="11"/>
      <c r="H195" s="12"/>
      <c r="I195" s="13"/>
      <c r="J195" s="11"/>
      <c r="K195" s="11"/>
      <c r="L195" s="12"/>
    </row>
    <row r="196" spans="3:12">
      <c r="E196" s="13"/>
      <c r="F196" s="11"/>
      <c r="G196" s="11"/>
      <c r="H196" s="12"/>
      <c r="I196" s="13"/>
      <c r="J196" s="11"/>
      <c r="K196" s="11"/>
      <c r="L196" s="12"/>
    </row>
    <row r="197" spans="3:12">
      <c r="E197" s="13"/>
      <c r="F197" s="11"/>
      <c r="G197" s="11"/>
      <c r="H197" s="12"/>
      <c r="I197" s="13"/>
      <c r="J197" s="11"/>
      <c r="K197" s="11"/>
      <c r="L197" s="12"/>
    </row>
    <row r="198" spans="3:12">
      <c r="E198" s="14"/>
      <c r="F198" s="15"/>
      <c r="G198" s="15"/>
      <c r="H198" s="16"/>
      <c r="I198" s="14"/>
      <c r="J198" s="15"/>
      <c r="K198" s="15"/>
      <c r="L198" s="16"/>
    </row>
    <row r="199" spans="3:12">
      <c r="C199" t="s">
        <v>244</v>
      </c>
      <c r="E199" s="17" t="s">
        <v>204</v>
      </c>
      <c r="F199" s="18"/>
      <c r="G199" s="18"/>
      <c r="H199" s="19"/>
      <c r="I199" s="17"/>
      <c r="J199" s="18"/>
      <c r="K199" s="18"/>
      <c r="L199" s="19"/>
    </row>
    <row r="200" spans="3:12">
      <c r="C200" t="s">
        <v>245</v>
      </c>
      <c r="E200" s="13"/>
      <c r="F200" s="11"/>
      <c r="G200" s="11"/>
      <c r="H200" s="12"/>
      <c r="I200" s="13"/>
      <c r="J200" s="11"/>
      <c r="K200" s="11"/>
      <c r="L200" s="12"/>
    </row>
    <row r="201" spans="3:12">
      <c r="E201" s="13"/>
      <c r="F201" s="11"/>
      <c r="G201" s="11"/>
      <c r="H201" s="12"/>
      <c r="I201" s="13"/>
      <c r="J201" s="11"/>
      <c r="K201" s="11"/>
      <c r="L201" s="12"/>
    </row>
    <row r="202" spans="3:12">
      <c r="E202" s="13"/>
      <c r="F202" s="11"/>
      <c r="G202" s="11"/>
      <c r="H202" s="12"/>
      <c r="I202" s="13"/>
      <c r="J202" s="11"/>
      <c r="K202" s="11"/>
      <c r="L202" s="12"/>
    </row>
    <row r="203" spans="3:12">
      <c r="E203" s="14"/>
      <c r="F203" s="15"/>
      <c r="G203" s="15"/>
      <c r="H203" s="16"/>
      <c r="I203" s="14"/>
      <c r="J203" s="15"/>
      <c r="K203" s="15"/>
      <c r="L203" s="16"/>
    </row>
    <row r="204" spans="3:12">
      <c r="C204" t="s">
        <v>246</v>
      </c>
      <c r="E204" s="17" t="s">
        <v>221</v>
      </c>
      <c r="F204" s="18"/>
      <c r="G204" s="18"/>
      <c r="H204" s="19"/>
      <c r="I204" s="17"/>
      <c r="J204" s="18"/>
      <c r="K204" s="18"/>
      <c r="L204" s="19"/>
    </row>
    <row r="205" spans="3:12">
      <c r="C205" t="s">
        <v>247</v>
      </c>
      <c r="E205" s="13"/>
      <c r="F205" s="11"/>
      <c r="G205" s="11"/>
      <c r="H205" s="12"/>
      <c r="I205" s="13"/>
      <c r="J205" s="11"/>
      <c r="K205" s="11"/>
      <c r="L205" s="12"/>
    </row>
    <row r="206" spans="3:12">
      <c r="E206" s="13"/>
      <c r="F206" s="11"/>
      <c r="G206" s="11"/>
      <c r="H206" s="12"/>
      <c r="I206" s="13"/>
      <c r="J206" s="11"/>
      <c r="K206" s="11"/>
      <c r="L206" s="12"/>
    </row>
    <row r="207" spans="3:12">
      <c r="E207" s="13"/>
      <c r="F207" s="11"/>
      <c r="G207" s="11"/>
      <c r="H207" s="12"/>
      <c r="I207" s="13"/>
      <c r="J207" s="11"/>
      <c r="K207" s="11"/>
      <c r="L207" s="12"/>
    </row>
    <row r="208" spans="3:12">
      <c r="E208" s="14"/>
      <c r="F208" s="15"/>
      <c r="G208" s="15"/>
      <c r="H208" s="16"/>
      <c r="I208" s="14"/>
      <c r="J208" s="15"/>
      <c r="K208" s="15"/>
      <c r="L208" s="16"/>
    </row>
    <row r="209" spans="3:12">
      <c r="C209" t="s">
        <v>253</v>
      </c>
      <c r="E209" s="17" t="s">
        <v>204</v>
      </c>
      <c r="F209" s="18"/>
      <c r="G209" s="18"/>
      <c r="H209" s="19"/>
      <c r="I209" s="17"/>
      <c r="J209" s="18"/>
      <c r="K209" s="18"/>
      <c r="L209" s="19"/>
    </row>
    <row r="210" spans="3:12">
      <c r="C210" t="s">
        <v>248</v>
      </c>
      <c r="E210" s="13"/>
      <c r="F210" s="11"/>
      <c r="G210" s="11"/>
      <c r="H210" s="12"/>
      <c r="I210" s="13"/>
      <c r="J210" s="11"/>
      <c r="K210" s="11"/>
      <c r="L210" s="12"/>
    </row>
    <row r="211" spans="3:12">
      <c r="E211" s="13"/>
      <c r="F211" s="11"/>
      <c r="G211" s="11"/>
      <c r="H211" s="12"/>
      <c r="I211" s="13"/>
      <c r="J211" s="11"/>
      <c r="K211" s="11"/>
      <c r="L211" s="12"/>
    </row>
    <row r="212" spans="3:12">
      <c r="E212" s="13"/>
      <c r="F212" s="11"/>
      <c r="G212" s="11"/>
      <c r="H212" s="12"/>
      <c r="I212" s="13"/>
      <c r="J212" s="11"/>
      <c r="K212" s="11"/>
      <c r="L212" s="12"/>
    </row>
    <row r="213" spans="3:12">
      <c r="E213" s="14"/>
      <c r="F213" s="15"/>
      <c r="G213" s="15"/>
      <c r="H213" s="16"/>
      <c r="I213" s="14"/>
      <c r="J213" s="15"/>
      <c r="K213" s="15"/>
      <c r="L213" s="16"/>
    </row>
    <row r="214" spans="3:12">
      <c r="C214" t="s">
        <v>254</v>
      </c>
      <c r="E214" s="17" t="s">
        <v>204</v>
      </c>
      <c r="F214" s="18"/>
      <c r="G214" s="18"/>
      <c r="H214" s="19"/>
      <c r="I214" s="17" t="s">
        <v>258</v>
      </c>
      <c r="J214" s="18"/>
      <c r="K214" s="18"/>
      <c r="L214" s="19"/>
    </row>
    <row r="215" spans="3:12">
      <c r="C215" t="s">
        <v>249</v>
      </c>
      <c r="E215" s="13"/>
      <c r="F215" s="11" t="s">
        <v>269</v>
      </c>
      <c r="G215" s="11"/>
      <c r="H215" s="12"/>
      <c r="I215" s="13"/>
      <c r="J215" s="11"/>
      <c r="K215" s="11"/>
      <c r="L215" s="12"/>
    </row>
    <row r="216" spans="3:12">
      <c r="E216" s="13"/>
      <c r="F216" s="11"/>
      <c r="G216" s="11" t="s">
        <v>222</v>
      </c>
      <c r="H216" s="11"/>
      <c r="I216" s="13"/>
      <c r="J216" s="11"/>
      <c r="K216" s="11"/>
      <c r="L216" s="12"/>
    </row>
    <row r="217" spans="3:12">
      <c r="E217" s="13"/>
      <c r="F217" s="11"/>
      <c r="G217" s="11"/>
      <c r="H217" s="11" t="s">
        <v>223</v>
      </c>
      <c r="I217" s="13"/>
      <c r="J217" s="11"/>
      <c r="K217" s="11"/>
      <c r="L217" s="12"/>
    </row>
    <row r="218" spans="3:12">
      <c r="E218" s="14"/>
      <c r="F218" s="15"/>
      <c r="G218" s="15"/>
      <c r="H218" s="16"/>
      <c r="I218" s="14"/>
      <c r="J218" s="15"/>
      <c r="K218" s="15"/>
      <c r="L218" s="16"/>
    </row>
    <row r="219" spans="3:12">
      <c r="C219" t="s">
        <v>255</v>
      </c>
      <c r="E219" s="17" t="s">
        <v>204</v>
      </c>
      <c r="F219" s="18"/>
      <c r="G219" s="18"/>
      <c r="H219" s="19"/>
      <c r="I219" s="17"/>
      <c r="J219" s="18"/>
      <c r="K219" s="18"/>
      <c r="L219" s="19"/>
    </row>
    <row r="220" spans="3:12">
      <c r="C220" t="s">
        <v>250</v>
      </c>
      <c r="E220" s="13"/>
      <c r="F220" s="11" t="s">
        <v>259</v>
      </c>
      <c r="G220" s="11"/>
      <c r="H220" s="12"/>
      <c r="I220" s="13"/>
      <c r="J220" s="11"/>
      <c r="K220" s="11"/>
      <c r="L220" s="12"/>
    </row>
    <row r="221" spans="3:12">
      <c r="E221" s="13"/>
      <c r="F221" s="11"/>
      <c r="G221" s="11"/>
      <c r="H221" s="12"/>
      <c r="I221" s="13"/>
      <c r="J221" s="11"/>
      <c r="K221" s="11"/>
      <c r="L221" s="12"/>
    </row>
    <row r="222" spans="3:12">
      <c r="E222" s="13"/>
      <c r="F222" s="11"/>
      <c r="G222" s="11"/>
      <c r="H222" s="12"/>
      <c r="I222" s="13"/>
      <c r="J222" s="11"/>
      <c r="K222" s="11"/>
      <c r="L222" s="12"/>
    </row>
    <row r="223" spans="3:12">
      <c r="E223" s="14"/>
      <c r="F223" s="15"/>
      <c r="G223" s="15"/>
      <c r="H223" s="16"/>
      <c r="I223" s="14"/>
      <c r="J223" s="15"/>
      <c r="K223" s="15"/>
      <c r="L223" s="16"/>
    </row>
    <row r="224" spans="3:12">
      <c r="C224" t="s">
        <v>256</v>
      </c>
      <c r="E224" s="17" t="s">
        <v>204</v>
      </c>
      <c r="F224" s="18"/>
      <c r="G224" s="18"/>
      <c r="H224" s="19"/>
      <c r="I224" s="17"/>
      <c r="J224" s="18"/>
      <c r="K224" s="18"/>
      <c r="L224" s="19"/>
    </row>
    <row r="225" spans="3:12">
      <c r="C225" t="s">
        <v>251</v>
      </c>
      <c r="E225" s="13"/>
      <c r="F225" s="11" t="s">
        <v>257</v>
      </c>
      <c r="G225" s="11"/>
      <c r="H225" s="12"/>
      <c r="I225" s="13"/>
      <c r="J225" s="11"/>
      <c r="K225" s="11"/>
      <c r="L225" s="12"/>
    </row>
    <row r="226" spans="3:12">
      <c r="E226" s="13"/>
      <c r="F226" s="11"/>
      <c r="G226" s="11"/>
      <c r="H226" s="12"/>
      <c r="I226" s="13"/>
      <c r="J226" s="11"/>
      <c r="K226" s="11"/>
      <c r="L226" s="12"/>
    </row>
    <row r="227" spans="3:12">
      <c r="E227" s="13"/>
      <c r="F227" s="11"/>
      <c r="G227" s="11"/>
      <c r="H227" s="12"/>
      <c r="I227" s="13"/>
      <c r="J227" s="11"/>
      <c r="K227" s="11"/>
      <c r="L227" s="12"/>
    </row>
    <row r="228" spans="3:12">
      <c r="E228" s="14"/>
      <c r="F228" s="15"/>
      <c r="G228" s="15"/>
      <c r="H228" s="16"/>
      <c r="I228" s="14"/>
      <c r="J228" s="15"/>
      <c r="K228" s="15"/>
      <c r="L228" s="16"/>
    </row>
    <row r="229" spans="3:12">
      <c r="C229" t="s">
        <v>260</v>
      </c>
      <c r="E229" s="17" t="s">
        <v>262</v>
      </c>
      <c r="F229" s="18"/>
      <c r="G229" s="18"/>
      <c r="H229" s="19"/>
      <c r="I229" s="17" t="s">
        <v>258</v>
      </c>
      <c r="J229" s="18"/>
      <c r="K229" s="18"/>
      <c r="L229" s="19"/>
    </row>
    <row r="230" spans="3:12">
      <c r="C230" t="s">
        <v>252</v>
      </c>
      <c r="E230" s="13"/>
      <c r="F230" s="11" t="s">
        <v>201</v>
      </c>
      <c r="G230" s="11"/>
      <c r="H230" s="12"/>
      <c r="I230" s="13"/>
      <c r="J230" s="11"/>
      <c r="K230" s="11"/>
      <c r="L230" s="12"/>
    </row>
    <row r="231" spans="3:12">
      <c r="E231" s="13"/>
      <c r="F231" s="11"/>
      <c r="G231" s="11" t="s">
        <v>204</v>
      </c>
      <c r="H231" s="12"/>
      <c r="I231" s="13"/>
      <c r="J231" s="11"/>
      <c r="K231" s="11"/>
      <c r="L231" s="12"/>
    </row>
    <row r="232" spans="3:12">
      <c r="E232" s="13"/>
      <c r="F232" s="11"/>
      <c r="G232" s="11"/>
      <c r="H232" s="12"/>
      <c r="I232" s="13"/>
      <c r="J232" s="11"/>
      <c r="K232" s="11"/>
      <c r="L232" s="12"/>
    </row>
    <row r="233" spans="3:12">
      <c r="E233" s="14"/>
      <c r="F233" s="15"/>
      <c r="G233" s="15"/>
      <c r="H233" s="16"/>
      <c r="I233" s="14"/>
      <c r="J233" s="15"/>
      <c r="K233" s="15"/>
      <c r="L233" s="16"/>
    </row>
    <row r="234" spans="3:12">
      <c r="C234" t="s">
        <v>261</v>
      </c>
      <c r="E234" s="17" t="s">
        <v>204</v>
      </c>
      <c r="F234" s="18"/>
      <c r="G234" s="18"/>
      <c r="H234" s="19"/>
      <c r="I234" s="17" t="s">
        <v>258</v>
      </c>
      <c r="J234" s="18"/>
      <c r="K234" s="18"/>
      <c r="L234" s="19"/>
    </row>
    <row r="235" spans="3:12">
      <c r="C235" t="s">
        <v>252</v>
      </c>
      <c r="E235" s="13"/>
      <c r="F235" s="11" t="s">
        <v>221</v>
      </c>
      <c r="G235" s="11"/>
      <c r="H235" s="12"/>
      <c r="I235" s="13"/>
      <c r="J235" s="11"/>
      <c r="K235" s="11"/>
      <c r="L235" s="12"/>
    </row>
    <row r="236" spans="3:12">
      <c r="E236" s="13"/>
      <c r="F236" s="11"/>
      <c r="G236" s="11" t="s">
        <v>222</v>
      </c>
      <c r="H236" s="12"/>
      <c r="I236" s="13"/>
      <c r="J236" s="11"/>
      <c r="K236" s="11"/>
      <c r="L236" s="12"/>
    </row>
    <row r="237" spans="3:12">
      <c r="E237" s="13"/>
      <c r="F237" s="11"/>
      <c r="G237" s="11"/>
      <c r="H237" s="12" t="s">
        <v>223</v>
      </c>
      <c r="I237" s="13"/>
      <c r="J237" s="11"/>
      <c r="K237" s="11"/>
      <c r="L237" s="12"/>
    </row>
    <row r="238" spans="3:12">
      <c r="E238" s="14"/>
      <c r="F238" s="15"/>
      <c r="G238" s="15"/>
      <c r="H238" s="16"/>
      <c r="I238" s="14"/>
      <c r="J238" s="15"/>
      <c r="K238" s="15"/>
      <c r="L238" s="16"/>
    </row>
    <row r="241" spans="2:12" s="20" customFormat="1"/>
    <row r="243" spans="2:12">
      <c r="B243" t="s">
        <v>263</v>
      </c>
      <c r="E243" s="44" t="s">
        <v>276</v>
      </c>
      <c r="F243" s="44"/>
      <c r="G243" s="44"/>
      <c r="H243" s="44"/>
      <c r="I243" s="44" t="s">
        <v>277</v>
      </c>
      <c r="J243" s="44"/>
      <c r="K243" s="44"/>
      <c r="L243" s="44"/>
    </row>
    <row r="244" spans="2:12">
      <c r="C244" t="s">
        <v>270</v>
      </c>
      <c r="E244" s="41" t="s">
        <v>273</v>
      </c>
      <c r="F244" s="42"/>
      <c r="G244" s="42"/>
      <c r="H244" s="43"/>
      <c r="I244" s="41" t="s">
        <v>274</v>
      </c>
      <c r="J244" s="42"/>
      <c r="K244" s="42"/>
      <c r="L244" s="43"/>
    </row>
    <row r="245" spans="2:12">
      <c r="E245" s="14" t="str">
        <f>E244&amp;"0"</f>
        <v>AD_SET0</v>
      </c>
      <c r="F245" s="14" t="str">
        <f>E244&amp;"1"</f>
        <v>AD_SET1</v>
      </c>
      <c r="G245" s="14" t="str">
        <f>E244&amp;"2"</f>
        <v>AD_SET2</v>
      </c>
      <c r="H245" s="10" t="str">
        <f>E244&amp;"3"</f>
        <v>AD_SET3</v>
      </c>
      <c r="I245" s="14" t="str">
        <f>I244&amp;"0"</f>
        <v>REG_SET0</v>
      </c>
      <c r="J245" s="14" t="str">
        <f>I244&amp;"1"</f>
        <v>REG_SET1</v>
      </c>
      <c r="K245" s="14" t="str">
        <f>I244&amp;"2"</f>
        <v>REG_SET2</v>
      </c>
      <c r="L245" s="10" t="str">
        <f>I244&amp;"3"</f>
        <v>REG_SET3</v>
      </c>
    </row>
    <row r="246" spans="2:12">
      <c r="E246" s="17" t="s">
        <v>271</v>
      </c>
      <c r="F246" s="18" t="s">
        <v>272</v>
      </c>
      <c r="G246" s="18"/>
      <c r="H246" s="19"/>
      <c r="I246" s="17" t="s">
        <v>275</v>
      </c>
      <c r="J246" s="18"/>
      <c r="K246" s="18"/>
      <c r="L246" s="19"/>
    </row>
    <row r="247" spans="2:12">
      <c r="E247" s="13"/>
      <c r="F247" s="11" t="s">
        <v>278</v>
      </c>
      <c r="G247" s="11"/>
      <c r="H247" s="12"/>
      <c r="I247" s="13"/>
      <c r="J247" s="11" t="s">
        <v>279</v>
      </c>
      <c r="K247" s="11"/>
      <c r="L247" s="12"/>
    </row>
    <row r="248" spans="2:12">
      <c r="E248" s="15" t="s">
        <v>280</v>
      </c>
      <c r="F248" s="15"/>
      <c r="G248" s="15"/>
      <c r="H248" s="16"/>
      <c r="I248" s="15" t="s">
        <v>280</v>
      </c>
      <c r="J248" s="15"/>
      <c r="K248" s="15"/>
      <c r="L248" s="16"/>
    </row>
  </sheetData>
  <mergeCells count="140">
    <mergeCell ref="AK120:AR120"/>
    <mergeCell ref="AK126:AR126"/>
    <mergeCell ref="AK144:AR144"/>
    <mergeCell ref="E24:L24"/>
    <mergeCell ref="M24:T24"/>
    <mergeCell ref="E30:L30"/>
    <mergeCell ref="M30:T30"/>
    <mergeCell ref="M36:T36"/>
    <mergeCell ref="BA21:BH21"/>
    <mergeCell ref="AC42:AJ42"/>
    <mergeCell ref="E21:L21"/>
    <mergeCell ref="M21:T21"/>
    <mergeCell ref="U21:AB21"/>
    <mergeCell ref="AC21:AJ21"/>
    <mergeCell ref="AK21:AR21"/>
    <mergeCell ref="M84:T84"/>
    <mergeCell ref="E144:L144"/>
    <mergeCell ref="BA48:BD48"/>
    <mergeCell ref="BA66:BD66"/>
    <mergeCell ref="BA84:BD84"/>
    <mergeCell ref="BA102:BD102"/>
    <mergeCell ref="BA114:BD114"/>
    <mergeCell ref="BA120:BD120"/>
    <mergeCell ref="M42:T42"/>
    <mergeCell ref="E84:L84"/>
    <mergeCell ref="E90:L90"/>
    <mergeCell ref="E96:L96"/>
    <mergeCell ref="E102:L102"/>
    <mergeCell ref="E78:L78"/>
    <mergeCell ref="AS21:AZ21"/>
    <mergeCell ref="AC96:AJ96"/>
    <mergeCell ref="AC102:AJ102"/>
    <mergeCell ref="AC108:AJ108"/>
    <mergeCell ref="U108:AB108"/>
    <mergeCell ref="M48:T48"/>
    <mergeCell ref="M54:T54"/>
    <mergeCell ref="M60:T60"/>
    <mergeCell ref="M162:T162"/>
    <mergeCell ref="M168:T168"/>
    <mergeCell ref="M174:T174"/>
    <mergeCell ref="M180:T180"/>
    <mergeCell ref="U36:AB36"/>
    <mergeCell ref="U42:AB42"/>
    <mergeCell ref="U48:AB48"/>
    <mergeCell ref="U54:AB54"/>
    <mergeCell ref="U60:AB60"/>
    <mergeCell ref="U66:AB66"/>
    <mergeCell ref="M90:T90"/>
    <mergeCell ref="M96:T96"/>
    <mergeCell ref="M102:T102"/>
    <mergeCell ref="M108:T108"/>
    <mergeCell ref="M114:T114"/>
    <mergeCell ref="M120:T120"/>
    <mergeCell ref="M132:T132"/>
    <mergeCell ref="M138:T138"/>
    <mergeCell ref="M144:T144"/>
    <mergeCell ref="M156:T156"/>
    <mergeCell ref="M126:T126"/>
    <mergeCell ref="M66:T66"/>
    <mergeCell ref="M72:T72"/>
    <mergeCell ref="M78:T78"/>
    <mergeCell ref="U168:AB168"/>
    <mergeCell ref="U174:AB174"/>
    <mergeCell ref="U180:AB180"/>
    <mergeCell ref="U72:AB72"/>
    <mergeCell ref="U78:AB78"/>
    <mergeCell ref="U84:AB84"/>
    <mergeCell ref="U90:AB90"/>
    <mergeCell ref="U96:AB96"/>
    <mergeCell ref="U102:AB102"/>
    <mergeCell ref="U120:AB120"/>
    <mergeCell ref="U126:AB126"/>
    <mergeCell ref="U132:AB132"/>
    <mergeCell ref="U138:AB138"/>
    <mergeCell ref="U114:AB114"/>
    <mergeCell ref="AC180:AJ180"/>
    <mergeCell ref="AK48:AR48"/>
    <mergeCell ref="AK54:AR54"/>
    <mergeCell ref="AK66:AR66"/>
    <mergeCell ref="AK84:AR84"/>
    <mergeCell ref="AK90:AR90"/>
    <mergeCell ref="AK102:AR102"/>
    <mergeCell ref="AK108:AR108"/>
    <mergeCell ref="AK114:AR114"/>
    <mergeCell ref="AC114:AJ114"/>
    <mergeCell ref="AC120:AJ120"/>
    <mergeCell ref="AC126:AJ126"/>
    <mergeCell ref="AC138:AJ138"/>
    <mergeCell ref="AC144:AJ144"/>
    <mergeCell ref="AC156:AJ156"/>
    <mergeCell ref="AC48:AJ48"/>
    <mergeCell ref="AC54:AJ54"/>
    <mergeCell ref="AC60:AJ60"/>
    <mergeCell ref="AC66:AJ66"/>
    <mergeCell ref="AC78:AJ78"/>
    <mergeCell ref="AC84:AJ84"/>
    <mergeCell ref="AK156:AR156"/>
    <mergeCell ref="AC168:AJ168"/>
    <mergeCell ref="AC90:AJ90"/>
    <mergeCell ref="AS156:AZ156"/>
    <mergeCell ref="AS174:AZ174"/>
    <mergeCell ref="BA126:BH126"/>
    <mergeCell ref="E36:L36"/>
    <mergeCell ref="E42:L42"/>
    <mergeCell ref="E48:L48"/>
    <mergeCell ref="E54:L54"/>
    <mergeCell ref="E60:L60"/>
    <mergeCell ref="E66:L66"/>
    <mergeCell ref="E72:L72"/>
    <mergeCell ref="AK168:AR168"/>
    <mergeCell ref="AK174:AR174"/>
    <mergeCell ref="AS48:AZ48"/>
    <mergeCell ref="AS66:AZ66"/>
    <mergeCell ref="AS84:AZ84"/>
    <mergeCell ref="AS102:AZ102"/>
    <mergeCell ref="AS114:AZ114"/>
    <mergeCell ref="AS120:AZ120"/>
    <mergeCell ref="AS126:AZ126"/>
    <mergeCell ref="AS144:AZ144"/>
    <mergeCell ref="AC174:AJ174"/>
    <mergeCell ref="U144:AB144"/>
    <mergeCell ref="U156:AB156"/>
    <mergeCell ref="U162:AB162"/>
    <mergeCell ref="E244:H244"/>
    <mergeCell ref="I244:L244"/>
    <mergeCell ref="E162:L162"/>
    <mergeCell ref="E168:L168"/>
    <mergeCell ref="E174:L174"/>
    <mergeCell ref="E180:L180"/>
    <mergeCell ref="E192:H192"/>
    <mergeCell ref="I192:L192"/>
    <mergeCell ref="E108:L108"/>
    <mergeCell ref="E114:L114"/>
    <mergeCell ref="E120:L120"/>
    <mergeCell ref="E126:L126"/>
    <mergeCell ref="E132:L132"/>
    <mergeCell ref="E138:L138"/>
    <mergeCell ref="E156:L156"/>
    <mergeCell ref="E243:H243"/>
    <mergeCell ref="I243:L243"/>
  </mergeCells>
  <phoneticPr fontId="2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J44"/>
  <sheetViews>
    <sheetView workbookViewId="0">
      <selection activeCell="A8" sqref="A8"/>
    </sheetView>
  </sheetViews>
  <sheetFormatPr defaultRowHeight="13.5"/>
  <cols>
    <col min="2" max="2" width="11.875" customWidth="1"/>
    <col min="3" max="3" width="13.375" customWidth="1"/>
    <col min="4" max="4" width="12.125" customWidth="1"/>
    <col min="5" max="5" width="16.62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115</v>
      </c>
    </row>
    <row r="6" spans="1:6">
      <c r="A6" t="s">
        <v>2</v>
      </c>
    </row>
    <row r="7" spans="1:6">
      <c r="A7" t="s">
        <v>3</v>
      </c>
    </row>
    <row r="8" spans="1:6">
      <c r="A8" t="s">
        <v>104</v>
      </c>
      <c r="E8" s="1">
        <v>1000000000</v>
      </c>
      <c r="F8" t="s">
        <v>10</v>
      </c>
    </row>
    <row r="9" spans="1:6">
      <c r="E9" s="1"/>
    </row>
    <row r="12" spans="1:6">
      <c r="C12" t="s">
        <v>9</v>
      </c>
      <c r="D12" t="s">
        <v>11</v>
      </c>
    </row>
    <row r="13" spans="1:6">
      <c r="B13" t="s">
        <v>5</v>
      </c>
      <c r="C13" s="1">
        <v>50000000</v>
      </c>
      <c r="D13" s="1">
        <f>$E$8/C13</f>
        <v>20</v>
      </c>
    </row>
    <row r="14" spans="1:6">
      <c r="B14" t="s">
        <v>6</v>
      </c>
      <c r="C14" s="2">
        <f>C13/16</f>
        <v>3125000</v>
      </c>
      <c r="D14" s="1">
        <f t="shared" ref="D14:D17" si="0">$E$8/C14</f>
        <v>320</v>
      </c>
    </row>
    <row r="15" spans="1:6">
      <c r="B15" t="s">
        <v>7</v>
      </c>
      <c r="C15" s="2">
        <f>C13/8</f>
        <v>6250000</v>
      </c>
      <c r="D15" s="1">
        <f t="shared" si="0"/>
        <v>160</v>
      </c>
    </row>
    <row r="16" spans="1:6">
      <c r="B16" t="s">
        <v>8</v>
      </c>
      <c r="C16" s="2">
        <f>C13/2</f>
        <v>25000000</v>
      </c>
      <c r="D16" s="1">
        <f t="shared" si="0"/>
        <v>40</v>
      </c>
    </row>
    <row r="17" spans="2:10">
      <c r="B17" t="s">
        <v>103</v>
      </c>
      <c r="C17" s="2">
        <f>C13/4</f>
        <v>12500000</v>
      </c>
      <c r="D17" s="1">
        <f t="shared" si="0"/>
        <v>80</v>
      </c>
    </row>
    <row r="20" spans="2:10">
      <c r="B20" t="s">
        <v>16</v>
      </c>
    </row>
    <row r="21" spans="2:10">
      <c r="B21" s="4" t="s">
        <v>12</v>
      </c>
      <c r="C21" s="1">
        <f>525 * 800*D16</f>
        <v>16800000</v>
      </c>
      <c r="D21" t="s">
        <v>13</v>
      </c>
    </row>
    <row r="22" spans="2:10">
      <c r="B22" t="s">
        <v>14</v>
      </c>
      <c r="C22" s="1">
        <f>C21*60</f>
        <v>1008000000</v>
      </c>
      <c r="D22" t="s">
        <v>15</v>
      </c>
      <c r="H22" t="s">
        <v>29</v>
      </c>
      <c r="I22" t="s">
        <v>96</v>
      </c>
    </row>
    <row r="23" spans="2:10">
      <c r="H23" t="s">
        <v>30</v>
      </c>
    </row>
    <row r="25" spans="2:10">
      <c r="B25" s="4" t="s">
        <v>17</v>
      </c>
      <c r="C25" s="1">
        <f>525 * 800</f>
        <v>420000</v>
      </c>
      <c r="D25" t="s">
        <v>18</v>
      </c>
      <c r="H25" t="s">
        <v>31</v>
      </c>
      <c r="I25" s="1">
        <f>HEX2DEC(I22)</f>
        <v>196175</v>
      </c>
    </row>
    <row r="26" spans="2:10">
      <c r="B26" s="4" t="s">
        <v>19</v>
      </c>
      <c r="C26" s="1">
        <f>C25/12</f>
        <v>35000</v>
      </c>
      <c r="D26" t="s">
        <v>20</v>
      </c>
      <c r="I26">
        <f>ROUND(I25/C26,1)</f>
        <v>5.6</v>
      </c>
      <c r="J26" t="s">
        <v>32</v>
      </c>
    </row>
    <row r="27" spans="2:10">
      <c r="C27" s="1" t="str">
        <f>DEC2HEX(C26)</f>
        <v>88B8</v>
      </c>
    </row>
    <row r="30" spans="2:10">
      <c r="B30" t="s">
        <v>21</v>
      </c>
    </row>
    <row r="31" spans="2:10">
      <c r="B31" s="5" t="s">
        <v>22</v>
      </c>
      <c r="C31" s="1">
        <f>HEX2DEC(B31)</f>
        <v>32747</v>
      </c>
      <c r="D31" t="s">
        <v>23</v>
      </c>
    </row>
    <row r="32" spans="2:10">
      <c r="B32" t="s">
        <v>24</v>
      </c>
      <c r="C32" s="1">
        <f>C31*D14</f>
        <v>10479040</v>
      </c>
      <c r="D32" t="s">
        <v>13</v>
      </c>
    </row>
    <row r="34" spans="2:5">
      <c r="B34" t="s">
        <v>26</v>
      </c>
    </row>
    <row r="35" spans="2:5">
      <c r="C35" s="6">
        <f>C31+$C$26</f>
        <v>67747</v>
      </c>
      <c r="D35" s="1">
        <f>C35*$D$14</f>
        <v>21679040</v>
      </c>
      <c r="E35" t="s">
        <v>13</v>
      </c>
    </row>
    <row r="36" spans="2:5">
      <c r="C36" t="str">
        <f>DEC2HEX(C35)</f>
        <v>108A3</v>
      </c>
      <c r="D36" t="s">
        <v>25</v>
      </c>
    </row>
    <row r="38" spans="2:5">
      <c r="B38" t="s">
        <v>27</v>
      </c>
    </row>
    <row r="39" spans="2:5">
      <c r="C39" s="6">
        <f>C35+$C$26</f>
        <v>102747</v>
      </c>
      <c r="D39" s="1">
        <f>C39*$D$14</f>
        <v>32879040</v>
      </c>
    </row>
    <row r="40" spans="2:5">
      <c r="C40" t="str">
        <f>DEC2HEX(C39)</f>
        <v>1915B</v>
      </c>
      <c r="D40" t="s">
        <v>25</v>
      </c>
    </row>
    <row r="42" spans="2:5">
      <c r="B42" t="str">
        <f>E42&amp;"回目のvblankは"</f>
        <v>17回目のvblankは</v>
      </c>
      <c r="D42" s="4" t="s">
        <v>28</v>
      </c>
      <c r="E42" s="3">
        <v>17</v>
      </c>
    </row>
    <row r="43" spans="2:5">
      <c r="C43" s="6">
        <f>$C$31+$C$26*(E42-1)</f>
        <v>592747</v>
      </c>
      <c r="D43" s="1">
        <f>C43*$D$14</f>
        <v>189679040</v>
      </c>
    </row>
    <row r="44" spans="2:5">
      <c r="C44" t="str">
        <f>DEC2HEX(C43)</f>
        <v>90B6B</v>
      </c>
      <c r="D44" t="s">
        <v>25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:BI40"/>
  <sheetViews>
    <sheetView showGridLines="0" topLeftCell="A19" workbookViewId="0">
      <selection activeCell="D37" sqref="D37"/>
    </sheetView>
  </sheetViews>
  <sheetFormatPr defaultColWidth="2.875" defaultRowHeight="13.5"/>
  <cols>
    <col min="54" max="54" width="13.375" bestFit="1" customWidth="1"/>
    <col min="55" max="55" width="11" customWidth="1"/>
    <col min="56" max="56" width="14.875" bestFit="1" customWidth="1"/>
    <col min="61" max="61" width="3.375" bestFit="1" customWidth="1"/>
  </cols>
  <sheetData>
    <row r="2" spans="1:61">
      <c r="BG2" s="1">
        <v>1000000000</v>
      </c>
    </row>
    <row r="3" spans="1:61">
      <c r="D3">
        <v>0</v>
      </c>
      <c r="E3">
        <v>1</v>
      </c>
      <c r="F3">
        <v>2</v>
      </c>
      <c r="G3">
        <v>3</v>
      </c>
      <c r="H3">
        <v>4</v>
      </c>
      <c r="I3">
        <v>5</v>
      </c>
      <c r="J3">
        <v>6</v>
      </c>
      <c r="K3">
        <v>7</v>
      </c>
      <c r="L3">
        <v>8</v>
      </c>
      <c r="M3">
        <v>9</v>
      </c>
      <c r="N3">
        <v>10</v>
      </c>
      <c r="O3">
        <v>11</v>
      </c>
      <c r="P3">
        <v>12</v>
      </c>
      <c r="Q3">
        <v>13</v>
      </c>
      <c r="R3">
        <v>14</v>
      </c>
      <c r="S3">
        <v>15</v>
      </c>
      <c r="T3">
        <v>16</v>
      </c>
      <c r="U3">
        <v>17</v>
      </c>
      <c r="V3">
        <v>18</v>
      </c>
      <c r="W3">
        <v>19</v>
      </c>
      <c r="X3">
        <v>20</v>
      </c>
      <c r="Y3">
        <v>21</v>
      </c>
      <c r="Z3">
        <v>22</v>
      </c>
      <c r="AA3">
        <v>23</v>
      </c>
      <c r="AB3">
        <v>24</v>
      </c>
      <c r="AC3">
        <v>25</v>
      </c>
      <c r="AD3">
        <v>26</v>
      </c>
      <c r="AE3">
        <v>27</v>
      </c>
      <c r="AI3" t="s">
        <v>0</v>
      </c>
      <c r="BC3" t="s">
        <v>108</v>
      </c>
      <c r="BD3" t="s">
        <v>109</v>
      </c>
    </row>
    <row r="4" spans="1:61">
      <c r="AI4" t="s">
        <v>1</v>
      </c>
      <c r="BB4" t="s">
        <v>110</v>
      </c>
      <c r="BC4" s="1">
        <v>50000000</v>
      </c>
      <c r="BD4" s="1">
        <f>$BG$2/BC4</f>
        <v>20</v>
      </c>
    </row>
    <row r="5" spans="1:61">
      <c r="AI5" t="s">
        <v>115</v>
      </c>
      <c r="BB5" t="s">
        <v>111</v>
      </c>
      <c r="BC5" s="2">
        <f>BC4/16</f>
        <v>3125000</v>
      </c>
      <c r="BD5" s="1">
        <f>$BG$2/BC5</f>
        <v>320</v>
      </c>
    </row>
    <row r="6" spans="1:61">
      <c r="A6" t="s">
        <v>5</v>
      </c>
      <c r="AI6" t="s">
        <v>2</v>
      </c>
      <c r="BB6" t="s">
        <v>112</v>
      </c>
      <c r="BC6" s="2">
        <f>BC4/8</f>
        <v>6250000</v>
      </c>
      <c r="BD6" s="1">
        <f>$BG$2/BC6</f>
        <v>160</v>
      </c>
      <c r="BI6" s="1"/>
    </row>
    <row r="7" spans="1:61">
      <c r="AI7" t="s">
        <v>3</v>
      </c>
      <c r="BB7" t="s">
        <v>113</v>
      </c>
      <c r="BC7" s="2">
        <f>BC4/2</f>
        <v>25000000</v>
      </c>
      <c r="BD7" s="1">
        <f>$BG$2/BC7</f>
        <v>40</v>
      </c>
    </row>
    <row r="8" spans="1:61">
      <c r="AI8" t="s">
        <v>104</v>
      </c>
      <c r="BB8" t="s">
        <v>114</v>
      </c>
      <c r="BC8" s="2">
        <f>BC4/4</f>
        <v>12500000</v>
      </c>
      <c r="BD8" s="1">
        <f>$BG$2/BC8</f>
        <v>80</v>
      </c>
    </row>
    <row r="11" spans="1:61">
      <c r="D11">
        <v>0</v>
      </c>
      <c r="E11">
        <v>1</v>
      </c>
      <c r="F11">
        <v>2</v>
      </c>
      <c r="G11">
        <v>3</v>
      </c>
      <c r="H11">
        <v>4</v>
      </c>
      <c r="I11">
        <v>5</v>
      </c>
      <c r="J11">
        <v>6</v>
      </c>
      <c r="K11">
        <v>7</v>
      </c>
      <c r="L11">
        <v>8</v>
      </c>
      <c r="M11">
        <v>9</v>
      </c>
      <c r="N11">
        <v>10</v>
      </c>
      <c r="O11">
        <v>11</v>
      </c>
      <c r="P11">
        <v>12</v>
      </c>
      <c r="Q11">
        <v>13</v>
      </c>
      <c r="R11">
        <v>14</v>
      </c>
      <c r="S11">
        <v>15</v>
      </c>
      <c r="T11">
        <v>16</v>
      </c>
      <c r="U11">
        <v>17</v>
      </c>
      <c r="V11">
        <v>18</v>
      </c>
      <c r="W11">
        <v>19</v>
      </c>
      <c r="X11">
        <v>20</v>
      </c>
      <c r="Y11">
        <v>21</v>
      </c>
      <c r="Z11">
        <v>22</v>
      </c>
      <c r="AA11">
        <v>23</v>
      </c>
      <c r="AB11">
        <v>24</v>
      </c>
      <c r="AC11">
        <v>25</v>
      </c>
      <c r="AD11">
        <v>26</v>
      </c>
      <c r="AE11">
        <v>27</v>
      </c>
      <c r="AF11">
        <v>28</v>
      </c>
      <c r="AG11">
        <v>29</v>
      </c>
      <c r="AH11">
        <v>30</v>
      </c>
      <c r="AI11">
        <v>31</v>
      </c>
      <c r="AJ11">
        <v>32</v>
      </c>
      <c r="AK11">
        <v>33</v>
      </c>
      <c r="AL11">
        <v>34</v>
      </c>
      <c r="AM11">
        <v>35</v>
      </c>
      <c r="AN11">
        <v>36</v>
      </c>
      <c r="AO11">
        <v>37</v>
      </c>
      <c r="AP11">
        <v>38</v>
      </c>
      <c r="AQ11">
        <v>39</v>
      </c>
      <c r="AR11">
        <v>40</v>
      </c>
      <c r="AS11">
        <v>41</v>
      </c>
      <c r="AT11">
        <v>42</v>
      </c>
      <c r="AU11">
        <v>43</v>
      </c>
      <c r="AV11">
        <v>44</v>
      </c>
      <c r="AW11">
        <v>45</v>
      </c>
      <c r="AX11">
        <v>46</v>
      </c>
      <c r="AY11">
        <v>47</v>
      </c>
      <c r="AZ11">
        <v>48</v>
      </c>
      <c r="BA11">
        <v>49</v>
      </c>
    </row>
    <row r="14" spans="1:61">
      <c r="B14" t="s">
        <v>105</v>
      </c>
    </row>
    <row r="19" spans="2:31">
      <c r="D19">
        <v>0</v>
      </c>
      <c r="E19">
        <v>1</v>
      </c>
      <c r="F19">
        <v>2</v>
      </c>
      <c r="G19">
        <v>3</v>
      </c>
      <c r="H19">
        <v>4</v>
      </c>
      <c r="I19">
        <v>5</v>
      </c>
      <c r="J19">
        <v>6</v>
      </c>
      <c r="K19">
        <v>7</v>
      </c>
      <c r="L19">
        <v>8</v>
      </c>
      <c r="M19">
        <v>9</v>
      </c>
      <c r="N19">
        <v>10</v>
      </c>
      <c r="O19">
        <v>11</v>
      </c>
      <c r="P19">
        <v>12</v>
      </c>
      <c r="Q19">
        <v>13</v>
      </c>
      <c r="R19">
        <v>14</v>
      </c>
      <c r="S19">
        <v>15</v>
      </c>
      <c r="T19">
        <v>16</v>
      </c>
      <c r="U19">
        <v>17</v>
      </c>
      <c r="V19">
        <v>18</v>
      </c>
      <c r="W19">
        <v>19</v>
      </c>
      <c r="X19">
        <v>20</v>
      </c>
      <c r="Y19">
        <v>21</v>
      </c>
      <c r="Z19">
        <v>22</v>
      </c>
      <c r="AA19">
        <v>23</v>
      </c>
      <c r="AB19">
        <v>24</v>
      </c>
      <c r="AC19">
        <v>25</v>
      </c>
      <c r="AD19">
        <v>26</v>
      </c>
      <c r="AE19">
        <v>27</v>
      </c>
    </row>
    <row r="23" spans="2:31">
      <c r="B23" t="s">
        <v>106</v>
      </c>
    </row>
    <row r="29" spans="2:31">
      <c r="D29">
        <v>0</v>
      </c>
      <c r="E29">
        <v>1</v>
      </c>
      <c r="F29">
        <v>2</v>
      </c>
      <c r="G29">
        <v>3</v>
      </c>
      <c r="H29">
        <v>4</v>
      </c>
      <c r="I29">
        <v>5</v>
      </c>
      <c r="J29">
        <v>6</v>
      </c>
      <c r="K29">
        <v>7</v>
      </c>
      <c r="L29">
        <v>8</v>
      </c>
      <c r="M29">
        <v>9</v>
      </c>
      <c r="N29">
        <v>10</v>
      </c>
      <c r="O29">
        <v>11</v>
      </c>
      <c r="P29">
        <v>12</v>
      </c>
      <c r="Q29">
        <v>13</v>
      </c>
      <c r="R29">
        <v>14</v>
      </c>
      <c r="S29">
        <v>15</v>
      </c>
      <c r="T29">
        <v>16</v>
      </c>
      <c r="U29">
        <v>17</v>
      </c>
      <c r="V29">
        <v>18</v>
      </c>
      <c r="W29">
        <v>19</v>
      </c>
      <c r="X29">
        <v>20</v>
      </c>
      <c r="Y29">
        <v>21</v>
      </c>
      <c r="Z29">
        <v>22</v>
      </c>
      <c r="AA29">
        <v>23</v>
      </c>
      <c r="AB29">
        <v>24</v>
      </c>
      <c r="AC29">
        <v>25</v>
      </c>
      <c r="AD29">
        <v>26</v>
      </c>
      <c r="AE29">
        <v>27</v>
      </c>
    </row>
    <row r="32" spans="2:31">
      <c r="B32" t="s">
        <v>107</v>
      </c>
    </row>
    <row r="37" spans="2:31">
      <c r="D37">
        <v>0</v>
      </c>
      <c r="E37">
        <v>1</v>
      </c>
      <c r="F37">
        <v>2</v>
      </c>
      <c r="G37">
        <v>3</v>
      </c>
      <c r="H37">
        <v>4</v>
      </c>
      <c r="I37">
        <v>5</v>
      </c>
      <c r="J37">
        <v>6</v>
      </c>
      <c r="K37">
        <v>7</v>
      </c>
      <c r="L37">
        <v>8</v>
      </c>
      <c r="M37">
        <v>9</v>
      </c>
      <c r="N37">
        <v>10</v>
      </c>
      <c r="O37">
        <v>11</v>
      </c>
      <c r="P37">
        <v>12</v>
      </c>
      <c r="Q37">
        <v>13</v>
      </c>
      <c r="R37">
        <v>14</v>
      </c>
      <c r="S37">
        <v>15</v>
      </c>
      <c r="T37">
        <v>16</v>
      </c>
      <c r="U37">
        <v>17</v>
      </c>
      <c r="V37">
        <v>18</v>
      </c>
      <c r="W37">
        <v>19</v>
      </c>
      <c r="X37">
        <v>20</v>
      </c>
      <c r="Y37">
        <v>21</v>
      </c>
      <c r="Z37">
        <v>22</v>
      </c>
      <c r="AA37">
        <v>23</v>
      </c>
      <c r="AB37">
        <v>24</v>
      </c>
      <c r="AC37">
        <v>25</v>
      </c>
      <c r="AD37">
        <v>26</v>
      </c>
      <c r="AE37">
        <v>27</v>
      </c>
    </row>
    <row r="40" spans="2:31">
      <c r="B40" t="s">
        <v>103</v>
      </c>
    </row>
  </sheetData>
  <phoneticPr fontId="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E690"/>
  <sheetViews>
    <sheetView workbookViewId="0"/>
  </sheetViews>
  <sheetFormatPr defaultRowHeight="13.5"/>
  <cols>
    <col min="3" max="3" width="13.375" customWidth="1"/>
    <col min="4" max="4" width="12.125" customWidth="1"/>
    <col min="5" max="5" width="16.625" bestFit="1" customWidth="1"/>
  </cols>
  <sheetData>
    <row r="2" spans="1:3">
      <c r="A2" t="s">
        <v>33</v>
      </c>
    </row>
    <row r="3" spans="1:3">
      <c r="A3" t="s">
        <v>34</v>
      </c>
      <c r="C3" t="s">
        <v>36</v>
      </c>
    </row>
    <row r="4" spans="1:3">
      <c r="A4">
        <v>10</v>
      </c>
      <c r="C4" t="s">
        <v>35</v>
      </c>
    </row>
    <row r="56" spans="1:1">
      <c r="A56" t="s">
        <v>51</v>
      </c>
    </row>
    <row r="57" spans="1:1">
      <c r="A57" t="s">
        <v>52</v>
      </c>
    </row>
    <row r="58" spans="1:1">
      <c r="A58" t="s">
        <v>53</v>
      </c>
    </row>
    <row r="59" spans="1:1">
      <c r="A59" t="s">
        <v>54</v>
      </c>
    </row>
    <row r="61" spans="1:1">
      <c r="A61" t="s">
        <v>55</v>
      </c>
    </row>
    <row r="64" spans="1:1">
      <c r="A64" t="s">
        <v>56</v>
      </c>
    </row>
    <row r="65" spans="1:1">
      <c r="A65" t="s">
        <v>57</v>
      </c>
    </row>
    <row r="66" spans="1:1">
      <c r="A66" t="s">
        <v>58</v>
      </c>
    </row>
    <row r="67" spans="1:1">
      <c r="A67" t="s">
        <v>59</v>
      </c>
    </row>
    <row r="68" spans="1:1">
      <c r="A68" t="s">
        <v>60</v>
      </c>
    </row>
    <row r="69" spans="1:1">
      <c r="A69" t="s">
        <v>61</v>
      </c>
    </row>
    <row r="116" spans="3:3">
      <c r="C116" t="s">
        <v>62</v>
      </c>
    </row>
    <row r="117" spans="3:3">
      <c r="C117" t="s">
        <v>63</v>
      </c>
    </row>
    <row r="118" spans="3:3">
      <c r="C118" t="str">
        <f>DEC2HEX(HEX2DEC(C117)-35000)</f>
        <v>44626</v>
      </c>
    </row>
    <row r="150" spans="1:5">
      <c r="A150" t="s">
        <v>51</v>
      </c>
    </row>
    <row r="151" spans="1:5">
      <c r="A151" t="s">
        <v>52</v>
      </c>
    </row>
    <row r="152" spans="1:5">
      <c r="A152" t="s">
        <v>53</v>
      </c>
    </row>
    <row r="153" spans="1:5">
      <c r="A153" t="s">
        <v>54</v>
      </c>
    </row>
    <row r="155" spans="1:5">
      <c r="A155" t="s">
        <v>55</v>
      </c>
    </row>
    <row r="158" spans="1:5">
      <c r="A158" t="s">
        <v>56</v>
      </c>
    </row>
    <row r="159" spans="1:5">
      <c r="A159" t="s">
        <v>57</v>
      </c>
      <c r="E159" s="8" t="s">
        <v>68</v>
      </c>
    </row>
    <row r="160" spans="1:5">
      <c r="A160" t="s">
        <v>58</v>
      </c>
    </row>
    <row r="161" spans="1:3">
      <c r="A161" t="s">
        <v>59</v>
      </c>
    </row>
    <row r="162" spans="1:3">
      <c r="A162" t="s">
        <v>60</v>
      </c>
    </row>
    <row r="163" spans="1:3">
      <c r="A163" t="s">
        <v>61</v>
      </c>
    </row>
    <row r="166" spans="1:3" ht="42">
      <c r="C166" s="7" t="s">
        <v>66</v>
      </c>
    </row>
    <row r="167" spans="1:3">
      <c r="C167" t="s">
        <v>65</v>
      </c>
    </row>
    <row r="270" spans="3:3">
      <c r="C270" t="s">
        <v>64</v>
      </c>
    </row>
    <row r="372" spans="3:3" ht="42">
      <c r="C372" s="7" t="s">
        <v>67</v>
      </c>
    </row>
    <row r="373" spans="3:3">
      <c r="C373" t="s">
        <v>65</v>
      </c>
    </row>
    <row r="472" spans="3:3">
      <c r="C472" t="s">
        <v>64</v>
      </c>
    </row>
    <row r="573" spans="1:1">
      <c r="A573" t="s">
        <v>58</v>
      </c>
    </row>
    <row r="625" spans="1:3">
      <c r="A625" t="s">
        <v>58</v>
      </c>
    </row>
    <row r="632" spans="1:3">
      <c r="C632" t="s">
        <v>69</v>
      </c>
    </row>
    <row r="682" spans="2:2">
      <c r="B682" t="s">
        <v>70</v>
      </c>
    </row>
    <row r="683" spans="2:2">
      <c r="B683" t="s">
        <v>71</v>
      </c>
    </row>
    <row r="684" spans="2:2">
      <c r="B684" t="s">
        <v>72</v>
      </c>
    </row>
    <row r="687" spans="2:2">
      <c r="B687" t="s">
        <v>73</v>
      </c>
    </row>
    <row r="688" spans="2:2">
      <c r="B688" t="s">
        <v>73</v>
      </c>
    </row>
    <row r="689" spans="2:2">
      <c r="B689" t="s">
        <v>73</v>
      </c>
    </row>
    <row r="690" spans="2:2">
      <c r="B690" t="s">
        <v>73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4:B26"/>
  <sheetViews>
    <sheetView workbookViewId="0"/>
  </sheetViews>
  <sheetFormatPr defaultRowHeight="13.5"/>
  <cols>
    <col min="1" max="1" width="11.375" customWidth="1"/>
  </cols>
  <sheetData>
    <row r="4" spans="1:1">
      <c r="A4" t="s">
        <v>37</v>
      </c>
    </row>
    <row r="5" spans="1:1">
      <c r="A5" t="s">
        <v>38</v>
      </c>
    </row>
    <row r="6" spans="1:1">
      <c r="A6" t="s">
        <v>40</v>
      </c>
    </row>
    <row r="7" spans="1:1">
      <c r="A7" t="s">
        <v>39</v>
      </c>
    </row>
    <row r="9" spans="1:1">
      <c r="A9" t="s">
        <v>41</v>
      </c>
    </row>
    <row r="10" spans="1:1">
      <c r="A10" t="s">
        <v>48</v>
      </c>
    </row>
    <row r="13" spans="1:1">
      <c r="A13" t="s">
        <v>42</v>
      </c>
    </row>
    <row r="14" spans="1:1">
      <c r="A14" t="s">
        <v>43</v>
      </c>
    </row>
    <row r="15" spans="1:1">
      <c r="A15" t="s">
        <v>47</v>
      </c>
    </row>
    <row r="17" spans="1:2">
      <c r="A17" t="s">
        <v>44</v>
      </c>
    </row>
    <row r="18" spans="1:2">
      <c r="A18" t="s">
        <v>45</v>
      </c>
    </row>
    <row r="19" spans="1:2">
      <c r="A19" t="s">
        <v>50</v>
      </c>
    </row>
    <row r="22" spans="1:2">
      <c r="A22" t="s">
        <v>46</v>
      </c>
    </row>
    <row r="23" spans="1:2">
      <c r="A23" t="str">
        <f>DEC2HEX(HEX2DEC(A15)-HEX2DEC(A10))</f>
        <v>7258</v>
      </c>
      <c r="B23" s="1">
        <f>HEX2DEC(A23)</f>
        <v>29272</v>
      </c>
    </row>
    <row r="25" spans="1:2">
      <c r="A25" t="s">
        <v>49</v>
      </c>
    </row>
    <row r="26" spans="1:2">
      <c r="A26" t="str">
        <f>DEC2HEX(HEX2DEC(A19)-HEX2DEC(A15))</f>
        <v>7255</v>
      </c>
      <c r="B26" s="1">
        <f>HEX2DEC(A26)</f>
        <v>29269</v>
      </c>
    </row>
  </sheetData>
  <phoneticPr fontId="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3:N158"/>
  <sheetViews>
    <sheetView workbookViewId="0"/>
  </sheetViews>
  <sheetFormatPr defaultRowHeight="13.5"/>
  <sheetData>
    <row r="3" spans="1:14">
      <c r="A3" t="s">
        <v>74</v>
      </c>
      <c r="F3" t="s">
        <v>83</v>
      </c>
      <c r="K3" t="s">
        <v>89</v>
      </c>
    </row>
    <row r="4" spans="1:14">
      <c r="A4" t="s">
        <v>77</v>
      </c>
      <c r="F4" t="s">
        <v>76</v>
      </c>
      <c r="K4" t="s">
        <v>76</v>
      </c>
    </row>
    <row r="5" spans="1:14">
      <c r="A5" t="s">
        <v>78</v>
      </c>
      <c r="F5" t="s">
        <v>76</v>
      </c>
      <c r="K5" t="s">
        <v>76</v>
      </c>
    </row>
    <row r="6" spans="1:14">
      <c r="A6" t="s">
        <v>79</v>
      </c>
      <c r="F6" t="s">
        <v>76</v>
      </c>
      <c r="K6" t="s">
        <v>76</v>
      </c>
    </row>
    <row r="7" spans="1:14">
      <c r="A7" t="s">
        <v>80</v>
      </c>
      <c r="F7" t="s">
        <v>76</v>
      </c>
      <c r="K7" t="s">
        <v>76</v>
      </c>
    </row>
    <row r="8" spans="1:14">
      <c r="A8" t="s">
        <v>81</v>
      </c>
      <c r="F8" t="s">
        <v>75</v>
      </c>
      <c r="K8" t="s">
        <v>90</v>
      </c>
    </row>
    <row r="9" spans="1:14">
      <c r="A9" t="s">
        <v>82</v>
      </c>
      <c r="F9" t="s">
        <v>75</v>
      </c>
      <c r="K9" t="s">
        <v>91</v>
      </c>
    </row>
    <row r="10" spans="1:14">
      <c r="A10" s="9" t="s">
        <v>75</v>
      </c>
      <c r="B10" s="9"/>
      <c r="C10" s="9"/>
      <c r="D10" s="9"/>
      <c r="F10" t="s">
        <v>75</v>
      </c>
      <c r="K10" t="s">
        <v>92</v>
      </c>
    </row>
    <row r="11" spans="1:14">
      <c r="A11" s="9" t="s">
        <v>75</v>
      </c>
      <c r="B11" s="9"/>
      <c r="C11" s="9"/>
      <c r="D11" s="9"/>
      <c r="F11" s="9" t="s">
        <v>84</v>
      </c>
      <c r="G11" s="9"/>
      <c r="H11" s="9"/>
      <c r="I11" s="9"/>
      <c r="K11" t="s">
        <v>93</v>
      </c>
    </row>
    <row r="12" spans="1:14">
      <c r="A12" s="9" t="s">
        <v>75</v>
      </c>
      <c r="B12" s="9"/>
      <c r="C12" s="9"/>
      <c r="D12" s="9"/>
      <c r="F12" t="s">
        <v>85</v>
      </c>
      <c r="K12" s="9" t="s">
        <v>94</v>
      </c>
      <c r="L12" s="9"/>
      <c r="M12" s="9"/>
      <c r="N12" s="9"/>
    </row>
    <row r="13" spans="1:14">
      <c r="A13" t="s">
        <v>75</v>
      </c>
      <c r="F13" t="s">
        <v>86</v>
      </c>
      <c r="K13" t="s">
        <v>75</v>
      </c>
    </row>
    <row r="14" spans="1:14">
      <c r="A14" t="s">
        <v>75</v>
      </c>
      <c r="F14" t="s">
        <v>87</v>
      </c>
      <c r="K14" t="s">
        <v>75</v>
      </c>
    </row>
    <row r="15" spans="1:14">
      <c r="A15" t="s">
        <v>76</v>
      </c>
      <c r="F15" t="s">
        <v>88</v>
      </c>
      <c r="K15" t="s">
        <v>75</v>
      </c>
    </row>
    <row r="16" spans="1:14">
      <c r="A16" t="s">
        <v>76</v>
      </c>
      <c r="F16" t="s">
        <v>76</v>
      </c>
      <c r="K16" t="s">
        <v>75</v>
      </c>
    </row>
    <row r="17" spans="1:11">
      <c r="A17" t="s">
        <v>76</v>
      </c>
      <c r="F17" t="s">
        <v>76</v>
      </c>
      <c r="K17" t="s">
        <v>76</v>
      </c>
    </row>
    <row r="18" spans="1:11">
      <c r="A18" t="s">
        <v>76</v>
      </c>
      <c r="F18" t="s">
        <v>76</v>
      </c>
      <c r="K18" t="s">
        <v>76</v>
      </c>
    </row>
    <row r="19" spans="1:11">
      <c r="A19" t="s">
        <v>76</v>
      </c>
      <c r="K19" t="s">
        <v>76</v>
      </c>
    </row>
    <row r="20" spans="1:11">
      <c r="K20" t="s">
        <v>76</v>
      </c>
    </row>
    <row r="24" spans="1:11">
      <c r="A24" t="s">
        <v>95</v>
      </c>
    </row>
    <row r="28" spans="1:11">
      <c r="B28" t="s">
        <v>99</v>
      </c>
      <c r="D28" t="s">
        <v>98</v>
      </c>
    </row>
    <row r="29" spans="1:11">
      <c r="D29" t="s">
        <v>97</v>
      </c>
      <c r="F29" t="s">
        <v>100</v>
      </c>
      <c r="G29" t="s">
        <v>101</v>
      </c>
    </row>
    <row r="158" spans="1:1">
      <c r="A158" t="s">
        <v>102</v>
      </c>
    </row>
  </sheetData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exec cycle</vt:lpstr>
      <vt:lpstr>clock</vt:lpstr>
      <vt:lpstr>clock diiagram</vt:lpstr>
      <vt:lpstr>logic analyzer nmi debug</vt:lpstr>
      <vt:lpstr>debug emu</vt:lpstr>
      <vt:lpstr>smb debug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2016-09-10T13:17:59Z</dcterms:modified>
</cp:coreProperties>
</file>